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621891c23721a65c\"/>
    </mc:Choice>
  </mc:AlternateContent>
  <bookViews>
    <workbookView xWindow="-120" yWindow="0" windowWidth="29040" windowHeight="15720" tabRatio="883"/>
  </bookViews>
  <sheets>
    <sheet name="세출예산(안)" sheetId="20" r:id="rId1"/>
  </sheets>
  <definedNames>
    <definedName name="_xlnm._FilterDatabase" localSheetId="0" hidden="1">'세출예산(안)'!$A$4:$K$508</definedName>
    <definedName name="_xlnm.Print_Area" localSheetId="0">'세출예산(안)'!$A$1:$O$542</definedName>
    <definedName name="_xlnm.Print_Titles" localSheetId="0">'세출예산(안)'!$3:$4</definedName>
  </definedNames>
  <calcPr calcId="152511"/>
  <fileRecoveryPr autoRecover="0"/>
</workbook>
</file>

<file path=xl/calcChain.xml><?xml version="1.0" encoding="utf-8"?>
<calcChain xmlns="http://schemas.openxmlformats.org/spreadsheetml/2006/main">
  <c r="J398" i="20" l="1"/>
  <c r="J9" i="20" l="1"/>
  <c r="J8" i="20"/>
  <c r="J7" i="20"/>
  <c r="I8" i="20"/>
  <c r="I9" i="20"/>
  <c r="J537" i="20"/>
  <c r="J530" i="20"/>
  <c r="I537" i="20"/>
  <c r="H537" i="20"/>
  <c r="I530" i="20"/>
  <c r="H530" i="20"/>
  <c r="H5" i="20"/>
  <c r="I504" i="20"/>
  <c r="J482" i="20"/>
  <c r="I482" i="20"/>
  <c r="H482" i="20"/>
  <c r="J465" i="20"/>
  <c r="I465" i="20"/>
  <c r="H465" i="20"/>
  <c r="J442" i="20"/>
  <c r="I442" i="20"/>
  <c r="H442" i="20"/>
  <c r="H485" i="20"/>
  <c r="H496" i="20"/>
  <c r="H491" i="20"/>
  <c r="H486" i="20"/>
  <c r="H487" i="20"/>
  <c r="H497" i="20"/>
  <c r="I493" i="20"/>
  <c r="H493" i="20"/>
  <c r="J493" i="20" s="1"/>
  <c r="J494" i="20"/>
  <c r="H494" i="20"/>
  <c r="H421" i="20"/>
  <c r="H398" i="20"/>
  <c r="H364" i="20"/>
  <c r="J302" i="20"/>
  <c r="I302" i="20"/>
  <c r="H302" i="20"/>
  <c r="H389" i="20"/>
  <c r="H342" i="20"/>
  <c r="J197" i="20"/>
  <c r="I197" i="20"/>
  <c r="H197" i="20"/>
  <c r="H294" i="20"/>
  <c r="H214" i="20"/>
  <c r="H202" i="20"/>
  <c r="H191" i="20"/>
  <c r="J191" i="20" s="1"/>
  <c r="H194" i="20"/>
  <c r="J194" i="20" s="1"/>
  <c r="H11" i="20"/>
  <c r="H223" i="20" l="1"/>
  <c r="H222" i="20" s="1"/>
  <c r="H169" i="20"/>
  <c r="I401" i="20" l="1"/>
  <c r="H419" i="20"/>
  <c r="J419" i="20" s="1"/>
  <c r="H361" i="20"/>
  <c r="I507" i="20" l="1"/>
  <c r="I164" i="20"/>
  <c r="I114" i="20"/>
  <c r="H60" i="20"/>
  <c r="H83" i="20"/>
  <c r="H109" i="20"/>
  <c r="H115" i="20"/>
  <c r="H132" i="20"/>
  <c r="H146" i="20"/>
  <c r="H145" i="20" s="1"/>
  <c r="H150" i="20"/>
  <c r="H149" i="20" s="1"/>
  <c r="H154" i="20"/>
  <c r="H153" i="20" s="1"/>
  <c r="H165" i="20"/>
  <c r="H178" i="20"/>
  <c r="H180" i="20"/>
  <c r="H188" i="20"/>
  <c r="H234" i="20"/>
  <c r="H238" i="20"/>
  <c r="H237" i="20" s="1"/>
  <c r="H242" i="20"/>
  <c r="H241" i="20" s="1"/>
  <c r="H253" i="20"/>
  <c r="H257" i="20"/>
  <c r="H256" i="20" s="1"/>
  <c r="H307" i="20"/>
  <c r="H325" i="20"/>
  <c r="H338" i="20"/>
  <c r="H337" i="20" s="1"/>
  <c r="H341" i="20"/>
  <c r="H356" i="20"/>
  <c r="H359" i="20"/>
  <c r="H369" i="20"/>
  <c r="H377" i="20"/>
  <c r="H385" i="20"/>
  <c r="H384" i="20" s="1"/>
  <c r="H388" i="20"/>
  <c r="H396" i="20"/>
  <c r="H403" i="20"/>
  <c r="H409" i="20"/>
  <c r="H412" i="20"/>
  <c r="H413" i="20"/>
  <c r="H417" i="20"/>
  <c r="H467" i="20"/>
  <c r="H466" i="20" s="1"/>
  <c r="H469" i="20"/>
  <c r="H470" i="20"/>
  <c r="H484" i="20"/>
  <c r="H483" i="20" s="1"/>
  <c r="H10" i="20" l="1"/>
  <c r="H164" i="20"/>
  <c r="H201" i="20"/>
  <c r="H200" i="20" s="1"/>
  <c r="H199" i="20" s="1"/>
  <c r="H198" i="20" s="1"/>
  <c r="H114" i="20"/>
  <c r="H402" i="20"/>
  <c r="H401" i="20" s="1"/>
  <c r="H400" i="20" s="1"/>
  <c r="H399" i="20" s="1"/>
  <c r="H355" i="20"/>
  <c r="H368" i="20"/>
  <c r="H367" i="20" s="1"/>
  <c r="H366" i="20" s="1"/>
  <c r="H365" i="20" s="1"/>
  <c r="H306" i="20"/>
  <c r="H9" i="20" l="1"/>
  <c r="H8" i="20" s="1"/>
  <c r="H7" i="20" s="1"/>
  <c r="H6" i="20" s="1"/>
  <c r="H305" i="20"/>
  <c r="H304" i="20" s="1"/>
  <c r="H303" i="20" s="1"/>
  <c r="I201" i="20"/>
  <c r="I200" i="20" s="1"/>
  <c r="I199" i="20" s="1"/>
  <c r="I10" i="20" l="1"/>
  <c r="I538" i="20" l="1"/>
  <c r="I531" i="20"/>
  <c r="I506" i="20"/>
  <c r="I505" i="20" s="1"/>
  <c r="I484" i="20"/>
  <c r="I483" i="20" s="1"/>
  <c r="I467" i="20"/>
  <c r="I466" i="20" s="1"/>
  <c r="I198" i="20"/>
  <c r="J484" i="20" l="1"/>
  <c r="J467" i="20"/>
  <c r="J466" i="20"/>
  <c r="I384" i="20" l="1"/>
  <c r="J385" i="20"/>
  <c r="I388" i="20"/>
  <c r="I368" i="20"/>
  <c r="I367" i="20" l="1"/>
  <c r="I400" i="20"/>
  <c r="I399" i="20" s="1"/>
  <c r="I398" i="20" s="1"/>
  <c r="I366" i="20" l="1"/>
  <c r="I365" i="20" s="1"/>
  <c r="I364" i="20" s="1"/>
  <c r="J364" i="20" s="1"/>
  <c r="J384" i="20"/>
  <c r="I355" i="20" l="1"/>
  <c r="I341" i="20"/>
  <c r="I337" i="20"/>
  <c r="I306" i="20"/>
  <c r="I446" i="20"/>
  <c r="I445" i="20" s="1"/>
  <c r="I440" i="20"/>
  <c r="H440" i="20"/>
  <c r="I433" i="20"/>
  <c r="I425" i="20"/>
  <c r="H534" i="20"/>
  <c r="H541" i="20"/>
  <c r="J485" i="20"/>
  <c r="H434" i="20"/>
  <c r="H433" i="20" s="1"/>
  <c r="I305" i="20" l="1"/>
  <c r="I304" i="20" s="1"/>
  <c r="I303" i="20" s="1"/>
  <c r="I444" i="20"/>
  <c r="I443" i="20" s="1"/>
  <c r="J440" i="20"/>
  <c r="I424" i="20"/>
  <c r="I423" i="20" s="1"/>
  <c r="I422" i="20" l="1"/>
  <c r="I421" i="20" s="1"/>
  <c r="J421" i="20" s="1"/>
  <c r="J10" i="20" l="1"/>
  <c r="J115" i="20"/>
  <c r="I149" i="20" l="1"/>
  <c r="I145" i="20"/>
  <c r="H461" i="20" l="1"/>
  <c r="H460" i="20" s="1"/>
  <c r="J460" i="20" s="1"/>
  <c r="H449" i="20"/>
  <c r="J449" i="20" s="1"/>
  <c r="H447" i="20"/>
  <c r="J491" i="20"/>
  <c r="J434" i="20"/>
  <c r="J433" i="20"/>
  <c r="H428" i="20"/>
  <c r="H426" i="20"/>
  <c r="J447" i="20" l="1"/>
  <c r="H446" i="20"/>
  <c r="H445" i="20" s="1"/>
  <c r="J502" i="20"/>
  <c r="J461" i="20"/>
  <c r="H425" i="20"/>
  <c r="H424" i="20" s="1"/>
  <c r="H423" i="20" s="1"/>
  <c r="J423" i="20" s="1"/>
  <c r="J428" i="20"/>
  <c r="H521" i="20"/>
  <c r="J424" i="20" l="1"/>
  <c r="J446" i="20"/>
  <c r="J425" i="20"/>
  <c r="J109" i="20"/>
  <c r="J60" i="20"/>
  <c r="J83" i="20"/>
  <c r="J188" i="20"/>
  <c r="I153" i="20"/>
  <c r="J164" i="20"/>
  <c r="J417" i="20"/>
  <c r="J413" i="20"/>
  <c r="J412" i="20" s="1"/>
  <c r="J409" i="20"/>
  <c r="J403" i="20"/>
  <c r="I7" i="20" l="1"/>
  <c r="I6" i="20" s="1"/>
  <c r="J445" i="20"/>
  <c r="H444" i="20"/>
  <c r="J444" i="20" s="1"/>
  <c r="J153" i="20"/>
  <c r="J154" i="20"/>
  <c r="J400" i="20"/>
  <c r="J377" i="20"/>
  <c r="I5" i="20" l="1"/>
  <c r="J6" i="20"/>
  <c r="J388" i="20"/>
  <c r="J369" i="20"/>
  <c r="J401" i="20"/>
  <c r="J402" i="20"/>
  <c r="J396" i="20"/>
  <c r="J366" i="20" l="1"/>
  <c r="J368" i="20"/>
  <c r="J367" i="20"/>
  <c r="J114" i="20"/>
  <c r="J356" i="20"/>
  <c r="J325" i="20"/>
  <c r="J307" i="20"/>
  <c r="J365" i="20" l="1"/>
  <c r="J338" i="20"/>
  <c r="J337" i="20"/>
  <c r="J342" i="20"/>
  <c r="J341" i="20"/>
  <c r="J359" i="20"/>
  <c r="H508" i="20"/>
  <c r="J470" i="20"/>
  <c r="H509" i="20"/>
  <c r="J509" i="20" s="1"/>
  <c r="H524" i="20"/>
  <c r="J524" i="20" s="1"/>
  <c r="H520" i="20"/>
  <c r="J520" i="20" s="1"/>
  <c r="H516" i="20"/>
  <c r="J516" i="20" s="1"/>
  <c r="H515" i="20"/>
  <c r="J399" i="20" s="1"/>
  <c r="H513" i="20"/>
  <c r="H443" i="20" s="1"/>
  <c r="J443" i="20" s="1"/>
  <c r="J468" i="20"/>
  <c r="J294" i="20"/>
  <c r="J257" i="20"/>
  <c r="J253" i="20"/>
  <c r="J237" i="20"/>
  <c r="J149" i="20"/>
  <c r="J132" i="20"/>
  <c r="J508" i="20" l="1"/>
  <c r="J222" i="20"/>
  <c r="J483" i="20"/>
  <c r="J241" i="20"/>
  <c r="J145" i="20"/>
  <c r="J146" i="20"/>
  <c r="J306" i="20"/>
  <c r="H523" i="20"/>
  <c r="J523" i="20" s="1"/>
  <c r="J521" i="20"/>
  <c r="J256" i="20"/>
  <c r="J223" i="20"/>
  <c r="J202" i="20"/>
  <c r="J242" i="20"/>
  <c r="J214" i="20"/>
  <c r="J234" i="20"/>
  <c r="J238" i="20"/>
  <c r="H507" i="20" l="1"/>
  <c r="J201" i="20"/>
  <c r="H506" i="20" l="1"/>
  <c r="J506" i="20" s="1"/>
  <c r="J200" i="20"/>
  <c r="J507" i="20"/>
  <c r="J199" i="20" l="1"/>
  <c r="J198" i="20"/>
  <c r="H505" i="20"/>
  <c r="H504" i="20" s="1"/>
  <c r="J504" i="20" s="1"/>
  <c r="J355" i="20"/>
  <c r="J389" i="20"/>
  <c r="J496" i="20"/>
  <c r="J497" i="20"/>
  <c r="J513" i="20"/>
  <c r="J515" i="20"/>
  <c r="J426" i="20"/>
  <c r="J534" i="20"/>
  <c r="H540" i="20"/>
  <c r="H539" i="20" s="1"/>
  <c r="H538" i="20" s="1"/>
  <c r="J505" i="20" l="1"/>
  <c r="J305" i="20"/>
  <c r="J486" i="20"/>
  <c r="J361" i="20"/>
  <c r="J487" i="20"/>
  <c r="J469" i="20"/>
  <c r="H533" i="20"/>
  <c r="J303" i="20" l="1"/>
  <c r="J304" i="20"/>
  <c r="J533" i="20"/>
  <c r="H532" i="20"/>
  <c r="H531" i="20" s="1"/>
  <c r="J531" i="20" s="1"/>
  <c r="J532" i="20" l="1"/>
  <c r="J165" i="20" l="1"/>
  <c r="J150" i="20" l="1"/>
  <c r="J11" i="20" l="1"/>
  <c r="J180" i="20" l="1"/>
  <c r="J178" i="20" l="1"/>
  <c r="J169" i="20" l="1"/>
  <c r="H422" i="20"/>
  <c r="J5" i="20" l="1"/>
  <c r="J422" i="20"/>
</calcChain>
</file>

<file path=xl/sharedStrings.xml><?xml version="1.0" encoding="utf-8"?>
<sst xmlns="http://schemas.openxmlformats.org/spreadsheetml/2006/main" count="1637" uniqueCount="820">
  <si>
    <t>○</t>
    <phoneticPr fontId="2" type="noConversion"/>
  </si>
  <si>
    <t>-</t>
    <phoneticPr fontId="2" type="noConversion"/>
  </si>
  <si>
    <t>과                     목</t>
    <phoneticPr fontId="2" type="noConversion"/>
  </si>
  <si>
    <t>산       출        기        초</t>
    <phoneticPr fontId="2" type="noConversion"/>
  </si>
  <si>
    <t>부서</t>
    <phoneticPr fontId="2" type="noConversion"/>
  </si>
  <si>
    <t>청송문화관광재단</t>
    <phoneticPr fontId="2" type="noConversion"/>
  </si>
  <si>
    <t>○</t>
  </si>
  <si>
    <t>(단위 : 천원)</t>
    <phoneticPr fontId="2" type="noConversion"/>
  </si>
  <si>
    <t>정근수당</t>
    <phoneticPr fontId="2" type="noConversion"/>
  </si>
  <si>
    <t>·부양자</t>
    <phoneticPr fontId="2" type="noConversion"/>
  </si>
  <si>
    <t>=</t>
    <phoneticPr fontId="2" type="noConversion"/>
  </si>
  <si>
    <t>정액급식비</t>
    <phoneticPr fontId="2" type="noConversion"/>
  </si>
  <si>
    <t>4급(사업운영팀)</t>
    <phoneticPr fontId="2" type="noConversion"/>
  </si>
  <si>
    <t>·4급(사업운영팀)</t>
    <phoneticPr fontId="2" type="noConversion"/>
  </si>
  <si>
    <t>=</t>
  </si>
  <si>
    <t>-</t>
  </si>
  <si>
    <t>가스가마소성연료구입</t>
  </si>
  <si>
    <t xml:space="preserve">POP물 제작(배너, 현수막 등) </t>
  </si>
  <si>
    <t>민예촌 화재보험 가입</t>
  </si>
  <si>
    <t>방역 및 훈증</t>
  </si>
  <si>
    <t>1,000,000원*1식</t>
  </si>
  <si>
    <t>실내 및 실외 전구(가로등 포함)</t>
  </si>
  <si>
    <t>물탱크 및 수도배관 청소</t>
  </si>
  <si>
    <t>공공운영비</t>
  </si>
  <si>
    <t>카드단말기 대여료</t>
  </si>
  <si>
    <t>법인핸드폰 통신료</t>
  </si>
  <si>
    <t>60,000원*12개월</t>
  </si>
  <si>
    <t>인터넷 통신료</t>
  </si>
  <si>
    <t>30,000원*7식*12개월</t>
  </si>
  <si>
    <t>객실 운영 각종 소모품 구입</t>
  </si>
  <si>
    <t>100,000원*12회</t>
  </si>
  <si>
    <t>200,000원*6월</t>
  </si>
  <si>
    <t>민예촌 홍보물 제작</t>
  </si>
  <si>
    <t>인쇄물 제작(책자, 포스터, 리플릿 등)</t>
  </si>
  <si>
    <t xml:space="preserve">민예촌 기본 보수 경비 </t>
  </si>
  <si>
    <t>화장실 및 수도관 유지관리비</t>
  </si>
  <si>
    <t>회벽 응급보수(핸디코트)</t>
  </si>
  <si>
    <t>50,000원*6회</t>
  </si>
  <si>
    <t>수도,소방,전기,건축물 유지관리비</t>
  </si>
  <si>
    <t>1,000,000원*2회</t>
  </si>
  <si>
    <t>2,000,000원*1식</t>
  </si>
  <si>
    <t>화재∙배상보험 가입</t>
  </si>
  <si>
    <t xml:space="preserve">방역 </t>
  </si>
  <si>
    <t>훈증</t>
  </si>
  <si>
    <t>인터넷 회선료</t>
  </si>
  <si>
    <t>관람객 접객용 소모품</t>
  </si>
  <si>
    <t>도예촌 홍보물 제작</t>
  </si>
  <si>
    <t xml:space="preserve">도예촌 기본 보수 경비 </t>
  </si>
  <si>
    <t>실내 및 실외 가로등 유지관리비</t>
  </si>
  <si>
    <t>유교문화전시체험관 화재·영업배상보험 가입</t>
  </si>
  <si>
    <t>전국지역문화재단연합회 회비</t>
    <phoneticPr fontId="2" type="noConversion"/>
  </si>
  <si>
    <t>2,000,000원*1식</t>
    <phoneticPr fontId="2" type="noConversion"/>
  </si>
  <si>
    <t>기본급</t>
    <phoneticPr fontId="2" type="noConversion"/>
  </si>
  <si>
    <t>사무국장</t>
    <phoneticPr fontId="2" type="noConversion"/>
  </si>
  <si>
    <t>가족수당</t>
    <phoneticPr fontId="2" type="noConversion"/>
  </si>
  <si>
    <t>·자녀</t>
    <phoneticPr fontId="2" type="noConversion"/>
  </si>
  <si>
    <t>·사무국장</t>
    <phoneticPr fontId="2" type="noConversion"/>
  </si>
  <si>
    <t>연차수당</t>
    <phoneticPr fontId="2" type="noConversion"/>
  </si>
  <si>
    <t>파견수당</t>
    <phoneticPr fontId="2" type="noConversion"/>
  </si>
  <si>
    <t>7월까지</t>
    <phoneticPr fontId="2" type="noConversion"/>
  </si>
  <si>
    <t>명절휴가비</t>
    <phoneticPr fontId="2" type="noConversion"/>
  </si>
  <si>
    <t>정규직원 퇴직급여충당금</t>
    <phoneticPr fontId="2" type="noConversion"/>
  </si>
  <si>
    <t>기간제 퇴직급여충당금</t>
    <phoneticPr fontId="2" type="noConversion"/>
  </si>
  <si>
    <t>우편 및 택배발송</t>
    <phoneticPr fontId="2" type="noConversion"/>
  </si>
  <si>
    <t>카드결재단말기 임대료</t>
    <phoneticPr fontId="2" type="noConversion"/>
  </si>
  <si>
    <t>부가세신고 및 각종제세금</t>
    <phoneticPr fontId="2" type="noConversion"/>
  </si>
  <si>
    <t>신원보증보험가입</t>
    <phoneticPr fontId="2" type="noConversion"/>
  </si>
  <si>
    <t>Adobe 프로그램 라이센스 비용</t>
    <phoneticPr fontId="2" type="noConversion"/>
  </si>
  <si>
    <t>=</t>
    <phoneticPr fontId="2" type="noConversion"/>
  </si>
  <si>
    <t>인트라넷 유지 관리</t>
    <phoneticPr fontId="2" type="noConversion"/>
  </si>
  <si>
    <t>기관운영업무추진비</t>
    <phoneticPr fontId="2" type="noConversion"/>
  </si>
  <si>
    <t>대외업무 기념품구입비</t>
    <phoneticPr fontId="2" type="noConversion"/>
  </si>
  <si>
    <t>위탁 및 사외 교육 운영비</t>
    <phoneticPr fontId="2" type="noConversion"/>
  </si>
  <si>
    <t>홈페이지 서버 관리비</t>
    <phoneticPr fontId="2" type="noConversion"/>
  </si>
  <si>
    <t>재단 정규직원 성과급</t>
    <phoneticPr fontId="2" type="noConversion"/>
  </si>
  <si>
    <t>·배우자</t>
    <phoneticPr fontId="2" type="noConversion"/>
  </si>
  <si>
    <t>405 자산취득비</t>
    <phoneticPr fontId="2" type="noConversion"/>
  </si>
  <si>
    <t>1,000,000원*1식</t>
    <phoneticPr fontId="2" type="noConversion"/>
  </si>
  <si>
    <t>100,000원*1명*1회</t>
    <phoneticPr fontId="2" type="noConversion"/>
  </si>
  <si>
    <t>○</t>
    <phoneticPr fontId="2" type="noConversion"/>
  </si>
  <si>
    <t>=</t>
    <phoneticPr fontId="2" type="noConversion"/>
  </si>
  <si>
    <t>=</t>
    <phoneticPr fontId="2" type="noConversion"/>
  </si>
  <si>
    <t>연차수당</t>
    <phoneticPr fontId="2" type="noConversion"/>
  </si>
  <si>
    <t>무기계약직 퇴직급여충당금</t>
    <phoneticPr fontId="2" type="noConversion"/>
  </si>
  <si>
    <t>퇴직급여</t>
    <phoneticPr fontId="2" type="noConversion"/>
  </si>
  <si>
    <t>·청송한옥민예촌 사용료 결재를 위한 카드결재단말기 대여료</t>
  </si>
  <si>
    <t>·청송한옥민예촌 숙박예약 및 문의전화 응대를 위한 전용(법인) 핸드폰 사용료</t>
  </si>
  <si>
    <t>·청송한옥민예촌 이용객 편의사항 개선을 위한 인터넷 사용료</t>
  </si>
  <si>
    <t>DM발송 우편료</t>
  </si>
  <si>
    <t>·청송한옥민예촌 이용률 증대를 위한 호옵물 발송용 우편료</t>
    <phoneticPr fontId="15" type="noConversion"/>
  </si>
  <si>
    <t>·청송한옥민예촌 숙박객 및 객실 운영을 위한 각종 소모품 구입</t>
  </si>
  <si>
    <t>. 수건 손망실률:월5% 년투숙률30% 80장x30%x365일x5%=440장</t>
    <phoneticPr fontId="15" type="noConversion"/>
  </si>
  <si>
    <t>·민예촌의 부족한 요 속통 제작을 위함  20,000원x50매</t>
    <phoneticPr fontId="15" type="noConversion"/>
  </si>
  <si>
    <t>민예촌 관리인력 근무복</t>
  </si>
  <si>
    <t>하절기 근무복</t>
  </si>
  <si>
    <t>·민예촌 관리인력(청송 및 업무보조인력)의 동절기 및 하절기 훼손분 근무복 구입</t>
    <phoneticPr fontId="15" type="noConversion"/>
  </si>
  <si>
    <t>동절기 근무복</t>
  </si>
  <si>
    <t>·재단직원의 소속감 및 방문객으로부터 인식재고를 위한 맞춤복 구입</t>
  </si>
  <si>
    <t>·청송한옥민예촌 홍보 및 판촉을 위한 홍보물 제작</t>
  </si>
  <si>
    <t xml:space="preserve"> </t>
    <phoneticPr fontId="15" type="noConversion"/>
  </si>
  <si>
    <t xml:space="preserve"> .리플릿 년 예상소요량 6,000부 방문객 30,000명기준</t>
    <phoneticPr fontId="15" type="noConversion"/>
  </si>
  <si>
    <t xml:space="preserve">·청송한옥민예촌 객실 및 시설물 관리를 위한 보수 </t>
  </si>
  <si>
    <t>·외관, 화장실, 객실, 담벼락 등 관리 비용</t>
  </si>
  <si>
    <t>·뱀, 곤충, 벌레 등으로부터 숙박객 보호 비용</t>
    <phoneticPr fontId="15" type="noConversion"/>
  </si>
  <si>
    <t xml:space="preserve">  보수용 소모용품</t>
    <phoneticPr fontId="15" type="noConversion"/>
  </si>
  <si>
    <t>·대청마루,창호 보수및 광택</t>
    <phoneticPr fontId="15" type="noConversion"/>
  </si>
  <si>
    <t>·관리실 입구및 LED안내판설치</t>
    <phoneticPr fontId="15" type="noConversion"/>
  </si>
  <si>
    <t>·바닥 장판및 창호지 수시보수</t>
    <phoneticPr fontId="15" type="noConversion"/>
  </si>
  <si>
    <t>·청송한옥민예촌 숙박객, 화재 등 보험가입 비용</t>
  </si>
  <si>
    <t>405 자산취득비</t>
  </si>
  <si>
    <t>·청송한옥민예촌 마루 청결유지 위한 스팀청소기구입</t>
    <phoneticPr fontId="15" type="noConversion"/>
  </si>
  <si>
    <t>·유교문화체험전시관 정수기 대여 비용(영상체험관앞 추가설치 1대포함3대 월관리료 5만X2대,2만X1대)</t>
    <phoneticPr fontId="15" type="noConversion"/>
  </si>
  <si>
    <t>·유교문화체험전시관 인터넷 사용료</t>
  </si>
  <si>
    <t>·청송백자전시관 및 심수관도예전시관과 유교문화체험전시관 관람객(방문객) 접객 소모품 구입</t>
  </si>
  <si>
    <t>청소도구 및 시설소모품</t>
  </si>
  <si>
    <t>·청송백자전시관 및 심수관도예전시관과 유교문화체험전시관 청소도구 및 시설소모품 구입</t>
  </si>
  <si>
    <t>·청송백자전시관 및 심수관도예전시관과 유교문화체험전시관 홍보물 제작</t>
    <phoneticPr fontId="15" type="noConversion"/>
  </si>
  <si>
    <t>·청송백자전시관 및 심수관도예전시관과 유교문화체험전시관 시설 유지 보수 비용</t>
  </si>
  <si>
    <t>·청송백자전시관 및 심수관도예전시관(도예촌) 방역 및 훈증 비용</t>
    <phoneticPr fontId="15" type="noConversion"/>
  </si>
  <si>
    <t>백자전시관 연못 환경관리</t>
  </si>
  <si>
    <t>·청송백자전시관 및 심수관도예전시관(도예촌) 주변정리 비용</t>
  </si>
  <si>
    <t>○</t>
    <phoneticPr fontId="2" type="noConversion"/>
  </si>
  <si>
    <t>20,000,000원*1식</t>
    <phoneticPr fontId="2" type="noConversion"/>
  </si>
  <si>
    <t>시간외근무수당</t>
    <phoneticPr fontId="2" type="noConversion"/>
  </si>
  <si>
    <t>특정업무수당(경영지원팀장,팀원)</t>
    <phoneticPr fontId="2" type="noConversion"/>
  </si>
  <si>
    <t>4급(청송백자전수관)</t>
    <phoneticPr fontId="2" type="noConversion"/>
  </si>
  <si>
    <t>2급(사업운영팀)</t>
    <phoneticPr fontId="2" type="noConversion"/>
  </si>
  <si>
    <t>3급(청송백자전수관)</t>
    <phoneticPr fontId="2" type="noConversion"/>
  </si>
  <si>
    <t>·2급(사업운영팀)</t>
    <phoneticPr fontId="2" type="noConversion"/>
  </si>
  <si>
    <t>·3급(청송백자전수관)</t>
    <phoneticPr fontId="2" type="noConversion"/>
  </si>
  <si>
    <t>·4급(청송백자전수관)</t>
    <phoneticPr fontId="2" type="noConversion"/>
  </si>
  <si>
    <t>예비비</t>
    <phoneticPr fontId="2" type="noConversion"/>
  </si>
  <si>
    <t>위험수당(을종, 청송백자전수관)</t>
    <phoneticPr fontId="2" type="noConversion"/>
  </si>
  <si>
    <t xml:space="preserve">기본급 </t>
    <phoneticPr fontId="2" type="noConversion"/>
  </si>
  <si>
    <t>전년도
예산액</t>
    <phoneticPr fontId="2" type="noConversion"/>
  </si>
  <si>
    <t>5급(경영지원팀)</t>
    <phoneticPr fontId="2" type="noConversion"/>
  </si>
  <si>
    <t>·5급(경영지원팀)</t>
    <phoneticPr fontId="2" type="noConversion"/>
  </si>
  <si>
    <t>가족수당</t>
    <phoneticPr fontId="2" type="noConversion"/>
  </si>
  <si>
    <t>법무사 업무 수임</t>
    <phoneticPr fontId="2" type="noConversion"/>
  </si>
  <si>
    <t>300,000원*2회</t>
    <phoneticPr fontId="2" type="noConversion"/>
  </si>
  <si>
    <t>노무사 수임</t>
    <phoneticPr fontId="2" type="noConversion"/>
  </si>
  <si>
    <t>국비보조사업 자체부담금(국비, 도비 보조사업 등)</t>
    <phoneticPr fontId="2" type="noConversion"/>
  </si>
  <si>
    <t>·3급(청송백자전수관)</t>
    <phoneticPr fontId="2" type="noConversion"/>
  </si>
  <si>
    <t>전문기간제 나급(민예촌관리운영)</t>
    <phoneticPr fontId="2" type="noConversion"/>
  </si>
  <si>
    <t>-</t>
    <phoneticPr fontId="2" type="noConversion"/>
  </si>
  <si>
    <t>=</t>
    <phoneticPr fontId="2" type="noConversion"/>
  </si>
  <si>
    <t>각종 세금 등</t>
    <phoneticPr fontId="2" type="noConversion"/>
  </si>
  <si>
    <t>재단 무기계약 성과급</t>
    <phoneticPr fontId="2" type="noConversion"/>
  </si>
  <si>
    <t>=</t>
    <phoneticPr fontId="2" type="noConversion"/>
  </si>
  <si>
    <t>정근수당 가산금</t>
    <phoneticPr fontId="2" type="noConversion"/>
  </si>
  <si>
    <t>명절휴가비(상,하반기)</t>
    <phoneticPr fontId="2" type="noConversion"/>
  </si>
  <si>
    <t>30,000원*7명*1회</t>
  </si>
  <si>
    <t>800,000원*1식</t>
    <phoneticPr fontId="2" type="noConversion"/>
  </si>
  <si>
    <t>-</t>
    <phoneticPr fontId="2" type="noConversion"/>
  </si>
  <si>
    <t>수당</t>
    <phoneticPr fontId="2" type="noConversion"/>
  </si>
  <si>
    <t>정액급식비</t>
    <phoneticPr fontId="2" type="noConversion"/>
  </si>
  <si>
    <t>·전문기간제 나급(민예촌관리운영)</t>
    <phoneticPr fontId="2" type="noConversion"/>
  </si>
  <si>
    <t>연차수당</t>
    <phoneticPr fontId="2" type="noConversion"/>
  </si>
  <si>
    <t>명절휴가비</t>
    <phoneticPr fontId="2" type="noConversion"/>
  </si>
  <si>
    <t>기본급</t>
    <phoneticPr fontId="2" type="noConversion"/>
  </si>
  <si>
    <t>주휴수당</t>
    <phoneticPr fontId="2" type="noConversion"/>
  </si>
  <si>
    <t>휴일근무수당</t>
    <phoneticPr fontId="2" type="noConversion"/>
  </si>
  <si>
    <t>130,000원*1명*10일</t>
    <phoneticPr fontId="2" type="noConversion"/>
  </si>
  <si>
    <t>5급(사업운영팀)</t>
    <phoneticPr fontId="2" type="noConversion"/>
  </si>
  <si>
    <t>·5급(사업운영팀)</t>
    <phoneticPr fontId="2" type="noConversion"/>
  </si>
  <si>
    <t>=</t>
    <phoneticPr fontId="2" type="noConversion"/>
  </si>
  <si>
    <t>기술수당(사업운영팀,경영지원팀)</t>
    <phoneticPr fontId="2" type="noConversion"/>
  </si>
  <si>
    <t>청송백자 재고관리 프로그램 개편비용</t>
    <phoneticPr fontId="2" type="noConversion"/>
  </si>
  <si>
    <t>청송백자쇼핑몰구축</t>
    <phoneticPr fontId="2" type="noConversion"/>
  </si>
  <si>
    <t>=</t>
    <phoneticPr fontId="2" type="noConversion"/>
  </si>
  <si>
    <t>-</t>
    <phoneticPr fontId="2" type="noConversion"/>
  </si>
  <si>
    <t>법인차량 보험료</t>
    <phoneticPr fontId="2" type="noConversion"/>
  </si>
  <si>
    <t>제세금 및 부가세신고</t>
    <phoneticPr fontId="2" type="noConversion"/>
  </si>
  <si>
    <t>상해보험 가입</t>
    <phoneticPr fontId="2" type="noConversion"/>
  </si>
  <si>
    <t>법인차량 유류대</t>
  </si>
  <si>
    <t>-</t>
    <phoneticPr fontId="2" type="noConversion"/>
  </si>
  <si>
    <t>기간제근로자(청송정원)</t>
    <phoneticPr fontId="2" type="noConversion"/>
  </si>
  <si>
    <t>=</t>
    <phoneticPr fontId="2" type="noConversion"/>
  </si>
  <si>
    <t>전기요금</t>
  </si>
  <si>
    <t>기본급</t>
    <phoneticPr fontId="2" type="noConversion"/>
  </si>
  <si>
    <t>-</t>
    <phoneticPr fontId="2" type="noConversion"/>
  </si>
  <si>
    <t>나급(경영지원팀)</t>
    <phoneticPr fontId="2" type="noConversion"/>
  </si>
  <si>
    <t>생산인력(청송백자전수관)</t>
    <phoneticPr fontId="2" type="noConversion"/>
  </si>
  <si>
    <t>배우자</t>
    <phoneticPr fontId="2" type="noConversion"/>
  </si>
  <si>
    <t>자녀</t>
    <phoneticPr fontId="2" type="noConversion"/>
  </si>
  <si>
    <t>=</t>
    <phoneticPr fontId="2" type="noConversion"/>
  </si>
  <si>
    <t>-</t>
    <phoneticPr fontId="2" type="noConversion"/>
  </si>
  <si>
    <t>=</t>
    <phoneticPr fontId="2" type="noConversion"/>
  </si>
  <si>
    <t>기간제근로자(청송정원)</t>
    <phoneticPr fontId="2" type="noConversion"/>
  </si>
  <si>
    <t>기간제근로자(청송정원)</t>
    <phoneticPr fontId="2" type="noConversion"/>
  </si>
  <si>
    <t>기간제근로자(민예촌,도예촌,전수관,꽃돌박물관,남관)</t>
    <phoneticPr fontId="2" type="noConversion"/>
  </si>
  <si>
    <t>일반임기제 마급(청송백자전수관)</t>
    <phoneticPr fontId="2" type="noConversion"/>
  </si>
  <si>
    <t>·일반임기제 마급(청송백자전수관)</t>
    <phoneticPr fontId="2" type="noConversion"/>
  </si>
  <si>
    <t>=</t>
    <phoneticPr fontId="2" type="noConversion"/>
  </si>
  <si>
    <t>-</t>
    <phoneticPr fontId="2" type="noConversion"/>
  </si>
  <si>
    <t>74,000원*12명*15일</t>
    <phoneticPr fontId="2" type="noConversion"/>
  </si>
  <si>
    <t>37,000원*12명*20일</t>
    <phoneticPr fontId="2" type="noConversion"/>
  </si>
  <si>
    <t>전화, 인터넷, 정수기, 문자알림 서비스 등</t>
    <phoneticPr fontId="2" type="noConversion"/>
  </si>
  <si>
    <t>=</t>
    <phoneticPr fontId="2" type="noConversion"/>
  </si>
  <si>
    <t>위험수당(청송백자전수관)</t>
    <phoneticPr fontId="2" type="noConversion"/>
  </si>
  <si>
    <t>○</t>
    <phoneticPr fontId="2" type="noConversion"/>
  </si>
  <si>
    <t>특정업무수당(경영지원팀)</t>
    <phoneticPr fontId="2" type="noConversion"/>
  </si>
  <si>
    <t>=</t>
    <phoneticPr fontId="2" type="noConversion"/>
  </si>
  <si>
    <t>=</t>
    <phoneticPr fontId="2" type="noConversion"/>
  </si>
  <si>
    <t>22,000,000원*150%</t>
    <phoneticPr fontId="2" type="noConversion"/>
  </si>
  <si>
    <t>나급(경영지원팀)</t>
    <phoneticPr fontId="2" type="noConversion"/>
  </si>
  <si>
    <t>비교증감(△)</t>
    <phoneticPr fontId="2" type="noConversion"/>
  </si>
  <si>
    <t>500,000원*1식</t>
    <phoneticPr fontId="2" type="noConversion"/>
  </si>
  <si>
    <t xml:space="preserve">공인회계사  수임 </t>
    <phoneticPr fontId="2" type="noConversion"/>
  </si>
  <si>
    <t>1,000,000원*10대</t>
    <phoneticPr fontId="2" type="noConversion"/>
  </si>
  <si>
    <t>101 인건비</t>
    <phoneticPr fontId="2" type="noConversion"/>
  </si>
  <si>
    <t>01 보수</t>
    <phoneticPr fontId="2" type="noConversion"/>
  </si>
  <si>
    <t>03 무기계약근로자보수</t>
    <phoneticPr fontId="2" type="noConversion"/>
  </si>
  <si>
    <t>04 기간제근로자등보수</t>
    <phoneticPr fontId="2" type="noConversion"/>
  </si>
  <si>
    <t>107 퇴직급여</t>
    <phoneticPr fontId="2" type="noConversion"/>
  </si>
  <si>
    <t>201 일반운영비</t>
    <phoneticPr fontId="2" type="noConversion"/>
  </si>
  <si>
    <t>01 사무관리비</t>
    <phoneticPr fontId="2" type="noConversion"/>
  </si>
  <si>
    <t>-</t>
    <phoneticPr fontId="2" type="noConversion"/>
  </si>
  <si>
    <t>펜시용품 및 서류철 구입</t>
    <phoneticPr fontId="2" type="noConversion"/>
  </si>
  <si>
    <t>사무공간 소모품 구입(다과, 운영물품)</t>
    <phoneticPr fontId="2" type="noConversion"/>
  </si>
  <si>
    <t>사무용복합기 및 컴퓨터 관리비</t>
    <phoneticPr fontId="2" type="noConversion"/>
  </si>
  <si>
    <t>위원회 등 운영수당</t>
    <phoneticPr fontId="2" type="noConversion"/>
  </si>
  <si>
    <t>명함제작 및 증명서 발급</t>
    <phoneticPr fontId="2" type="noConversion"/>
  </si>
  <si>
    <t>임차료</t>
    <phoneticPr fontId="2" type="noConversion"/>
  </si>
  <si>
    <t>-</t>
    <phoneticPr fontId="2" type="noConversion"/>
  </si>
  <si>
    <t>02 공공운영비</t>
    <phoneticPr fontId="2" type="noConversion"/>
  </si>
  <si>
    <t>09 기타복리후생비</t>
    <phoneticPr fontId="2" type="noConversion"/>
  </si>
  <si>
    <t>1,000,000원*1식</t>
    <phoneticPr fontId="2" type="noConversion"/>
  </si>
  <si>
    <t>재단법인차량 임차료</t>
    <phoneticPr fontId="2" type="noConversion"/>
  </si>
  <si>
    <t>=</t>
    <phoneticPr fontId="2" type="noConversion"/>
  </si>
  <si>
    <t>리플릿 및 홍보물 제작(현수막 등)</t>
    <phoneticPr fontId="2" type="noConversion"/>
  </si>
  <si>
    <t>법인차량 정비 및 소모품비</t>
    <phoneticPr fontId="2" type="noConversion"/>
  </si>
  <si>
    <t>공인인증서 발급 및 각종 수수료</t>
    <phoneticPr fontId="2" type="noConversion"/>
  </si>
  <si>
    <t>1,500,000원*1식</t>
    <phoneticPr fontId="2" type="noConversion"/>
  </si>
  <si>
    <t>202 여비</t>
    <phoneticPr fontId="2" type="noConversion"/>
  </si>
  <si>
    <t>01 국내여비</t>
    <phoneticPr fontId="2" type="noConversion"/>
  </si>
  <si>
    <t>근무지내 출장여비</t>
    <phoneticPr fontId="2" type="noConversion"/>
  </si>
  <si>
    <t>근무지외 출장여비</t>
    <phoneticPr fontId="2" type="noConversion"/>
  </si>
  <si>
    <t>203 업무추진비</t>
    <phoneticPr fontId="2" type="noConversion"/>
  </si>
  <si>
    <t>07 사업업무추진비</t>
    <phoneticPr fontId="2" type="noConversion"/>
  </si>
  <si>
    <t>204 직무수행경비</t>
    <phoneticPr fontId="2" type="noConversion"/>
  </si>
  <si>
    <t>01 직급 보조비</t>
    <phoneticPr fontId="2" type="noConversion"/>
  </si>
  <si>
    <t>01 사회보험부담금</t>
    <phoneticPr fontId="2" type="noConversion"/>
  </si>
  <si>
    <t>급량비(특근매식비)</t>
    <phoneticPr fontId="2" type="noConversion"/>
  </si>
  <si>
    <t>복지포인트</t>
    <phoneticPr fontId="2" type="noConversion"/>
  </si>
  <si>
    <t>-</t>
    <phoneticPr fontId="2" type="noConversion"/>
  </si>
  <si>
    <t>정규직원</t>
    <phoneticPr fontId="2" type="noConversion"/>
  </si>
  <si>
    <t>무기계약직</t>
    <phoneticPr fontId="2" type="noConversion"/>
  </si>
  <si>
    <t>213 교육훈련비</t>
    <phoneticPr fontId="2" type="noConversion"/>
  </si>
  <si>
    <t>214 수선유지교체비</t>
    <phoneticPr fontId="2" type="noConversion"/>
  </si>
  <si>
    <t>일반수용비 및 수수료</t>
    <phoneticPr fontId="2" type="noConversion"/>
  </si>
  <si>
    <t>=</t>
    <phoneticPr fontId="2" type="noConversion"/>
  </si>
  <si>
    <t>폐기물 처리비용</t>
    <phoneticPr fontId="2" type="noConversion"/>
  </si>
  <si>
    <t>500,000원*1식</t>
  </si>
  <si>
    <t>500,000원*1식</t>
    <phoneticPr fontId="2" type="noConversion"/>
  </si>
  <si>
    <t>-</t>
    <phoneticPr fontId="2" type="noConversion"/>
  </si>
  <si>
    <t>기간제</t>
    <phoneticPr fontId="2" type="noConversion"/>
  </si>
  <si>
    <t>재단 직원 하계 근무복 구입</t>
  </si>
  <si>
    <t>재단 직원 동계 근무복 구입</t>
    <phoneticPr fontId="2" type="noConversion"/>
  </si>
  <si>
    <t>1,000,000원*1식</t>
    <phoneticPr fontId="2" type="noConversion"/>
  </si>
  <si>
    <t>재단 물품 보관용 선반 제작</t>
    <phoneticPr fontId="2" type="noConversion"/>
  </si>
  <si>
    <t>217 관서업무비</t>
    <phoneticPr fontId="2" type="noConversion"/>
  </si>
  <si>
    <t>1,500,000원*1식</t>
  </si>
  <si>
    <t>0원</t>
    <phoneticPr fontId="2" type="noConversion"/>
  </si>
  <si>
    <t>100,000원*9명*5회</t>
    <phoneticPr fontId="2" type="noConversion"/>
  </si>
  <si>
    <t>200,000*1식</t>
    <phoneticPr fontId="2" type="noConversion"/>
  </si>
  <si>
    <t>201일반운영비</t>
    <phoneticPr fontId="2" type="noConversion"/>
  </si>
  <si>
    <t>01 사무관리비</t>
    <phoneticPr fontId="2" type="noConversion"/>
  </si>
  <si>
    <t>전수관사무용비품구입</t>
  </si>
  <si>
    <t>사무용복합기렌탈료</t>
  </si>
  <si>
    <t>사무용복합기 소모품 구입</t>
  </si>
  <si>
    <t>문구류 및 사무실비품구입</t>
  </si>
  <si>
    <t>250,000원*4회</t>
  </si>
  <si>
    <t>150,000원*4회</t>
  </si>
  <si>
    <t>청송정원판매점소모품구입(다과, 관리비품 등 구입)</t>
  </si>
  <si>
    <t>200,000원*4회</t>
  </si>
  <si>
    <t>150,000원*1부*1년</t>
  </si>
  <si>
    <t>원료시험분석비용지급</t>
  </si>
  <si>
    <t>500,000원*1회</t>
  </si>
  <si>
    <t>우편발송료</t>
  </si>
  <si>
    <t>40,000원*10회</t>
  </si>
  <si>
    <t>전수관전화,인터넷사용료</t>
  </si>
  <si>
    <t>법인핸드폰 통신료(쇼핑몰,sns)</t>
  </si>
  <si>
    <t>청송백자전수관난방연료구입(전시장 등)</t>
  </si>
  <si>
    <t>전수관 영업배상책임보험</t>
  </si>
  <si>
    <t>02 공공운영비</t>
    <phoneticPr fontId="2" type="noConversion"/>
  </si>
  <si>
    <t>206 재료비</t>
    <phoneticPr fontId="2" type="noConversion"/>
  </si>
  <si>
    <t>01 일반재료비</t>
  </si>
  <si>
    <t>전수관시설관리소모품구입(방역약품 등)</t>
  </si>
  <si>
    <t>400,000원*5회</t>
  </si>
  <si>
    <t>생산기계소모품구입(유압오일 등)</t>
  </si>
  <si>
    <t>백자성형공기구류 구입(성형도구 등)</t>
  </si>
  <si>
    <t>백자성형재료구입(안료 등)</t>
  </si>
  <si>
    <t>600,000원*2회</t>
  </si>
  <si>
    <t>성형원료구입(도석정제완제품구입)</t>
  </si>
  <si>
    <t>전사지구입(기념패제작 등)</t>
  </si>
  <si>
    <t>택배포장재구입(친환경포장재구입)</t>
  </si>
  <si>
    <t>백자판매용포장상자구입</t>
  </si>
  <si>
    <t>2,200,000원*12회</t>
  </si>
  <si>
    <t>청송백자 관광기념품 제작용 초벌기물 제작구입</t>
  </si>
  <si>
    <t>5,000,000원*3회</t>
  </si>
  <si>
    <t>청송백자 체험용 초벌기물 제작구입</t>
  </si>
  <si>
    <t>5,000,000원*2회</t>
  </si>
  <si>
    <t>207 연구개발비</t>
    <phoneticPr fontId="2" type="noConversion"/>
  </si>
  <si>
    <t>0원</t>
    <phoneticPr fontId="2" type="noConversion"/>
  </si>
  <si>
    <t>212 복리후생비</t>
    <phoneticPr fontId="2" type="noConversion"/>
  </si>
  <si>
    <t>212 복리후생비</t>
    <phoneticPr fontId="2" type="noConversion"/>
  </si>
  <si>
    <t>생산기계유지보수비(가마,토련기 등)</t>
  </si>
  <si>
    <t>전수관시설유지관리비(전기, 수도 등)</t>
  </si>
  <si>
    <t>청송백자전수관홈페이지호스팅관리비</t>
  </si>
  <si>
    <t>청송백자쇼핑몰홈페이지호스팅관리비</t>
  </si>
  <si>
    <t>각종시설물보수비(주막,생활관 외벽 보수 등)</t>
  </si>
  <si>
    <t>6,000,000원*1식</t>
  </si>
  <si>
    <t>전수관 내부훈증</t>
  </si>
  <si>
    <t>전수관외부정비및제초작업</t>
  </si>
  <si>
    <t>전수관CCTV관리비</t>
  </si>
  <si>
    <t>2,300,000원*1식</t>
  </si>
  <si>
    <t>청송백자전수관 조경수 및 화훼 식재</t>
  </si>
  <si>
    <t>전수관환경유지관리(하천정비 등)</t>
  </si>
  <si>
    <t>700,000원*4회</t>
  </si>
  <si>
    <t>생산원료 운반(상하차 등)</t>
  </si>
  <si>
    <t>생산인력 작업복 구입비</t>
  </si>
  <si>
    <t>200,000원*4명*3회</t>
  </si>
  <si>
    <t>판매사원 유니폼 구입비</t>
  </si>
  <si>
    <t>200,000원*2명*3회</t>
  </si>
  <si>
    <t>09 기타복리후생비</t>
    <phoneticPr fontId="2" type="noConversion"/>
  </si>
  <si>
    <t>214 수선유지교체비</t>
    <phoneticPr fontId="2" type="noConversion"/>
  </si>
  <si>
    <t>05 수선유지비</t>
    <phoneticPr fontId="2" type="noConversion"/>
  </si>
  <si>
    <t>전수관전기,수도사용료</t>
  </si>
  <si>
    <t>1,800원*800Kg</t>
  </si>
  <si>
    <t>215 동력비</t>
    <phoneticPr fontId="2" type="noConversion"/>
  </si>
  <si>
    <t>청송백자 홍보마케팅 운영</t>
  </si>
  <si>
    <t>홍보용 영상제작 용역(sns홍보동영상, 제품촬영 등)</t>
  </si>
  <si>
    <t>쇼핑몰 업로드용 제품 촬영 용역</t>
  </si>
  <si>
    <t>홍보마케팅용 물품 구입(홍보용 사은품 등)</t>
  </si>
  <si>
    <t>청송백자 sns홍보영상 촬영 소품구입</t>
  </si>
  <si>
    <t>청송백자 홍보마케팅 광고비</t>
  </si>
  <si>
    <t>청송백자 홍보물 리플렛 제작(국문)</t>
  </si>
  <si>
    <t>600원*2,000부*2회</t>
  </si>
  <si>
    <t>청송백자제품 카달로그 제작</t>
  </si>
  <si>
    <t>9,000원*1,000부</t>
  </si>
  <si>
    <t>청송백자 홍보 현수막 제작</t>
  </si>
  <si>
    <t>70,000원*5점</t>
  </si>
  <si>
    <t>청송백자 전시홍보관 운영(사과축제 등)</t>
  </si>
  <si>
    <t>부스디자인 및 설치비</t>
  </si>
  <si>
    <t>12,000,000원*2회</t>
  </si>
  <si>
    <t>운영인력 위탁용역</t>
  </si>
  <si>
    <t>운영회의 급식제공</t>
  </si>
  <si>
    <t>전시홍보관 안내사인물 제작(판매숍 관람객 유도사인 등)</t>
  </si>
  <si>
    <t>기타 홍보행사 소모품구입</t>
  </si>
  <si>
    <t>전시판매전 홍보기념품 제작(트레이제작 등)</t>
  </si>
  <si>
    <t>청송백자 워크숍 운영(장작가마 번조행사 등)</t>
  </si>
  <si>
    <t>행사장 설치대행(천막설치 등)</t>
  </si>
  <si>
    <t>행사케이터링비</t>
  </si>
  <si>
    <t>행사참석자 급식제공</t>
  </si>
  <si>
    <t>워크숍 강연자 강연료</t>
  </si>
  <si>
    <t>600,000원*1식</t>
  </si>
  <si>
    <t>행사비품 구입</t>
  </si>
  <si>
    <t>400,000원*1식</t>
  </si>
  <si>
    <t>지역주민도예강좌운영</t>
  </si>
  <si>
    <t>도예강좌운영강사비</t>
  </si>
  <si>
    <t>도예강좌운영보조강사비</t>
  </si>
  <si>
    <t>찾아가는도예교실강사비(주강사, 보조강사 등)</t>
  </si>
  <si>
    <t>찾아가는 도예교실 강사 출장여비</t>
  </si>
  <si>
    <t>20,000*2명*10회</t>
  </si>
  <si>
    <t>홍보용현수막제작</t>
  </si>
  <si>
    <t>도예강좌 홍보물 제작구입(안내사인물 등)</t>
  </si>
  <si>
    <t>도예강좌선진지견학</t>
  </si>
  <si>
    <t>도예강좌 수강생 앞치마 구입비</t>
  </si>
  <si>
    <t>지역주민도예강좌 교구구입(도구, 교구 등)</t>
  </si>
  <si>
    <t>도예강좌 간담회 급식제공</t>
  </si>
  <si>
    <t>도예강좌 방역소모품 구입(마스크,소독제 등)</t>
  </si>
  <si>
    <t>청송백자연구회 전시지원(성과발표회전 등)</t>
  </si>
  <si>
    <t>2,500,000원*1식</t>
  </si>
  <si>
    <t>백자체험장 강의용 무선마이크 구입</t>
  </si>
  <si>
    <t>전기물레구입</t>
  </si>
  <si>
    <t>청송백자 유튜브 촬영 짐벌 카메라 구입</t>
  </si>
  <si>
    <t>700,000원*1식</t>
  </si>
  <si>
    <t>전시판매행사용 노트북 구입</t>
  </si>
  <si>
    <t>1,200,000원*1식</t>
  </si>
  <si>
    <t>청송백자 홍보마케팅용 테블릿 구입</t>
  </si>
  <si>
    <t>1,100,000원*1식</t>
  </si>
  <si>
    <t>우편발송료(초청장 등)</t>
  </si>
  <si>
    <t>150,000원*1식</t>
  </si>
  <si>
    <t>전시물품운반비</t>
  </si>
  <si>
    <t>350,000원*2회</t>
  </si>
  <si>
    <t>부스운영소모품구입비(홍보특산품 등)</t>
  </si>
  <si>
    <t>300,000원*1식</t>
  </si>
  <si>
    <t>행사진행전문인력대행</t>
  </si>
  <si>
    <t>전시부스임차비</t>
  </si>
  <si>
    <t>23,000,000원*1식</t>
  </si>
  <si>
    <t>전시작품스타일링용역</t>
  </si>
  <si>
    <t>10,000,000원*1식</t>
  </si>
  <si>
    <t>전시부스공간디자인 및 설치용역</t>
  </si>
  <si>
    <t>22,000,000원*1식</t>
  </si>
  <si>
    <t>전시제품 적재창고 설치</t>
  </si>
  <si>
    <t>전시홍보인쇄물제작(리플릿 등)</t>
  </si>
  <si>
    <t>행사차량운용비(주차료 등)</t>
  </si>
  <si>
    <t>25,000원*6일</t>
  </si>
  <si>
    <t>전시회의운영후급식제공</t>
  </si>
  <si>
    <t>01 행사운영비</t>
    <phoneticPr fontId="2" type="noConversion"/>
  </si>
  <si>
    <t>216 행사홍보비</t>
    <phoneticPr fontId="2" type="noConversion"/>
  </si>
  <si>
    <t>405 자산취득비</t>
    <phoneticPr fontId="2" type="noConversion"/>
  </si>
  <si>
    <t>206 행사운영비</t>
    <phoneticPr fontId="2" type="noConversion"/>
  </si>
  <si>
    <t>01 행사운영비</t>
    <phoneticPr fontId="2" type="noConversion"/>
  </si>
  <si>
    <t>201 일반운영비</t>
    <phoneticPr fontId="2" type="noConversion"/>
  </si>
  <si>
    <t>체험장 소모품 구입</t>
  </si>
  <si>
    <t>사무용 비품 및 시설 소모품 구입</t>
  </si>
  <si>
    <t>방문객 응접 다과류 구입(차,커피,다과류)</t>
  </si>
  <si>
    <t>09 기타복리후생비</t>
    <phoneticPr fontId="2" type="noConversion"/>
  </si>
  <si>
    <t>체험강사 작업복구입</t>
  </si>
  <si>
    <t>200,000원*2인*3회</t>
  </si>
  <si>
    <t>206 재료비</t>
    <phoneticPr fontId="2" type="noConversion"/>
  </si>
  <si>
    <t>01 일반재료비</t>
    <phoneticPr fontId="2" type="noConversion"/>
  </si>
  <si>
    <t>백자체험공기구류 구입(도구,손물레 등)</t>
  </si>
  <si>
    <t>체험용초벌도자기구입</t>
  </si>
  <si>
    <t>체험용원료구입</t>
  </si>
  <si>
    <t>체험기자재수선유지비(토련기,가마,선반 등)</t>
  </si>
  <si>
    <t>체험운영 주강사비</t>
  </si>
  <si>
    <t>체험운영 보조강사비</t>
  </si>
  <si>
    <t>체험안내 홍보물제작</t>
  </si>
  <si>
    <t>체험홍보현수막제작</t>
  </si>
  <si>
    <t>체험안내사인물제작</t>
  </si>
  <si>
    <t>216 행사운영비</t>
    <phoneticPr fontId="2" type="noConversion"/>
  </si>
  <si>
    <t>.</t>
    <phoneticPr fontId="2" type="noConversion"/>
  </si>
  <si>
    <t>201 일반운영비</t>
    <phoneticPr fontId="2" type="noConversion"/>
  </si>
  <si>
    <t>01 사무관리비</t>
    <phoneticPr fontId="2" type="noConversion"/>
  </si>
  <si>
    <t>4,000원*500장</t>
  </si>
  <si>
    <t>42,000원*25매</t>
  </si>
  <si>
    <t>300,000원*8회</t>
  </si>
  <si>
    <t>주변 환경정리(위탁/ 제초작업외 기타)</t>
  </si>
  <si>
    <t>02 공공운영비</t>
    <phoneticPr fontId="2" type="noConversion"/>
  </si>
  <si>
    <t>15,000원*12개월</t>
  </si>
  <si>
    <t>정수기 렌탈료(1대)</t>
  </si>
  <si>
    <t>25,000원*12개월</t>
  </si>
  <si>
    <t>민예촌 TV유선 수신료</t>
  </si>
  <si>
    <t>14,000원*16회선*12개월</t>
  </si>
  <si>
    <t>민예촌 비데 사용료</t>
  </si>
  <si>
    <t>30,000*20대*12개월</t>
  </si>
  <si>
    <t>50,000원*12개월</t>
  </si>
  <si>
    <t>4,000,000원*1식</t>
  </si>
  <si>
    <t>-</t>
    <phoneticPr fontId="2" type="noConversion"/>
  </si>
  <si>
    <t>민예촌 배상보험 가입</t>
    <phoneticPr fontId="2" type="noConversion"/>
  </si>
  <si>
    <t>=</t>
    <phoneticPr fontId="2" type="noConversion"/>
  </si>
  <si>
    <t>212 복리후생비</t>
    <phoneticPr fontId="2" type="noConversion"/>
  </si>
  <si>
    <t>150,000원*6식</t>
  </si>
  <si>
    <t>09 기타복리후생비</t>
    <phoneticPr fontId="2" type="noConversion"/>
  </si>
  <si>
    <t>214 수선유지교체비</t>
    <phoneticPr fontId="2" type="noConversion"/>
  </si>
  <si>
    <t>05 수선유지비</t>
    <phoneticPr fontId="2" type="noConversion"/>
  </si>
  <si>
    <t>1,400,000원*3식</t>
  </si>
  <si>
    <t>4,000원*10개*10회</t>
  </si>
  <si>
    <t>1,000,000원*3회</t>
  </si>
  <si>
    <t>체험물품 및 시설 보강비용</t>
  </si>
  <si>
    <t xml:space="preserve">대청마루 및 창호 보수 </t>
  </si>
  <si>
    <t>3,000,000*1식</t>
  </si>
  <si>
    <t>방충망설치</t>
  </si>
  <si>
    <t>1,350,000*2식</t>
  </si>
  <si>
    <t>216 행사홍보비</t>
    <phoneticPr fontId="2" type="noConversion"/>
  </si>
  <si>
    <t>01 행사운영비</t>
    <phoneticPr fontId="2" type="noConversion"/>
  </si>
  <si>
    <t>03 광고선전비</t>
    <phoneticPr fontId="2" type="noConversion"/>
  </si>
  <si>
    <t>5,000,000*1식</t>
  </si>
  <si>
    <t>25,000,000원*1식</t>
    <phoneticPr fontId="2" type="noConversion"/>
  </si>
  <si>
    <t>1,200,000*6명</t>
    <phoneticPr fontId="2" type="noConversion"/>
  </si>
  <si>
    <t>1,150,000*3명</t>
    <phoneticPr fontId="2" type="noConversion"/>
  </si>
  <si>
    <t>1,000,000*2명</t>
    <phoneticPr fontId="2" type="noConversion"/>
  </si>
  <si>
    <t>클라우드 서버 임대금액(G20, 그룹웨어)</t>
    <phoneticPr fontId="2" type="noConversion"/>
  </si>
  <si>
    <t>3,800,000원*2식</t>
    <phoneticPr fontId="2" type="noConversion"/>
  </si>
  <si>
    <t>G20 프로그램 유지보수 비용</t>
    <phoneticPr fontId="2" type="noConversion"/>
  </si>
  <si>
    <t>그룹웨어 프로그램 유지보수 비용</t>
    <phoneticPr fontId="2" type="noConversion"/>
  </si>
  <si>
    <t>2,350,000*1식</t>
    <phoneticPr fontId="2" type="noConversion"/>
  </si>
  <si>
    <t>8,700,000*1식</t>
    <phoneticPr fontId="2" type="noConversion"/>
  </si>
  <si>
    <t>정규직원 4대보험 부담금</t>
    <phoneticPr fontId="2" type="noConversion"/>
  </si>
  <si>
    <t>무기계약직원 4대보험 부담금</t>
    <phoneticPr fontId="2" type="noConversion"/>
  </si>
  <si>
    <t>정규직원 직급보조비</t>
    <phoneticPr fontId="2" type="noConversion"/>
  </si>
  <si>
    <t>무기계약직원 직급보조비</t>
    <phoneticPr fontId="2" type="noConversion"/>
  </si>
  <si>
    <t>기간제근로자 직급보조비</t>
    <phoneticPr fontId="2" type="noConversion"/>
  </si>
  <si>
    <t>기간제근로자 4대보험 부담금</t>
    <phoneticPr fontId="2" type="noConversion"/>
  </si>
  <si>
    <t>2,850,000원*60%*2회</t>
    <phoneticPr fontId="2" type="noConversion"/>
  </si>
  <si>
    <t>6,500,000원*150%</t>
    <phoneticPr fontId="2" type="noConversion"/>
  </si>
  <si>
    <t>도예촌 화재보험및배상보험 가입</t>
  </si>
  <si>
    <t>1,000,000원*2식</t>
  </si>
  <si>
    <t>시설물 수리비 등</t>
  </si>
  <si>
    <t>우산보관대 3대</t>
  </si>
  <si>
    <t>201 일반운영비</t>
  </si>
  <si>
    <t>01 사무관리비</t>
  </si>
  <si>
    <t>02 공공운영비</t>
  </si>
  <si>
    <t>214 수선유지교체비</t>
  </si>
  <si>
    <t>05 수선유지비</t>
  </si>
  <si>
    <t>전기안전관리 대행용역</t>
  </si>
  <si>
    <t>180,000원*12개월</t>
  </si>
  <si>
    <t>무인경비 용역</t>
  </si>
  <si>
    <t>350,000원*12개월</t>
  </si>
  <si>
    <t>승강기안전관리 대행용역</t>
  </si>
  <si>
    <t>210,000원*12개월</t>
  </si>
  <si>
    <t>cctv 유지관리비</t>
  </si>
  <si>
    <t>꽃돌박물관 승강기안전 및 화재보험 가입</t>
  </si>
  <si>
    <t>운영시설 유지관리비</t>
  </si>
  <si>
    <t>200,000원*12개월</t>
  </si>
  <si>
    <t>소방시설안전점검비(작동기능점검)</t>
  </si>
  <si>
    <t>800,000원*2회</t>
  </si>
  <si>
    <t>승강기 정기검사 수수료</t>
  </si>
  <si>
    <t>200,000원*1대*1회</t>
  </si>
  <si>
    <t>201 일반운영비</t>
    <phoneticPr fontId="2" type="noConversion"/>
  </si>
  <si>
    <t>01 사무관리비</t>
    <phoneticPr fontId="2" type="noConversion"/>
  </si>
  <si>
    <t>02 공공운영비</t>
    <phoneticPr fontId="2" type="noConversion"/>
  </si>
  <si>
    <t>214 수선유지교체비</t>
    <phoneticPr fontId="2" type="noConversion"/>
  </si>
  <si>
    <t>05 수선유지비</t>
    <phoneticPr fontId="2" type="noConversion"/>
  </si>
  <si>
    <t>215 동력비</t>
    <phoneticPr fontId="2" type="noConversion"/>
  </si>
  <si>
    <t>74,000원*12명*270일</t>
    <phoneticPr fontId="2" type="noConversion"/>
  </si>
  <si>
    <t>부서운영 업무추진비</t>
    <phoneticPr fontId="2" type="noConversion"/>
  </si>
  <si>
    <t>250,000원*12명</t>
    <phoneticPr fontId="2" type="noConversion"/>
  </si>
  <si>
    <t>1,000,000원*1식</t>
    <phoneticPr fontId="2" type="noConversion"/>
  </si>
  <si>
    <t>정수기 및 비데 대여료</t>
    <phoneticPr fontId="2" type="noConversion"/>
  </si>
  <si>
    <t>201 일반운영비</t>
    <phoneticPr fontId="2" type="noConversion"/>
  </si>
  <si>
    <t>01 사무관리비</t>
    <phoneticPr fontId="2" type="noConversion"/>
  </si>
  <si>
    <t>산소카페 청송정원 소모품 구입</t>
    <phoneticPr fontId="2" type="noConversion"/>
  </si>
  <si>
    <t>02 공공운영비</t>
    <phoneticPr fontId="2" type="noConversion"/>
  </si>
  <si>
    <t>전화 및 인터넷 사용료</t>
  </si>
  <si>
    <t>100,000원*12개월</t>
  </si>
  <si>
    <t>무인경비 비용</t>
  </si>
  <si>
    <t>216 행사홍보비</t>
    <phoneticPr fontId="2" type="noConversion"/>
  </si>
  <si>
    <t>01 행사운영비</t>
    <phoneticPr fontId="2" type="noConversion"/>
  </si>
  <si>
    <t>인쇄 및 홍보물 제작</t>
  </si>
  <si>
    <t>행사장비 임차비</t>
  </si>
  <si>
    <t>청송사랑화폐 액면권 구입</t>
  </si>
  <si>
    <t>01 행사운영비</t>
    <phoneticPr fontId="2" type="noConversion"/>
  </si>
  <si>
    <t>02 행사관련시설비</t>
    <phoneticPr fontId="2" type="noConversion"/>
  </si>
  <si>
    <t>행사운용 소모품 구입</t>
  </si>
  <si>
    <t>영업배상책임보험 가입</t>
  </si>
  <si>
    <t>자원봉사자 식대</t>
  </si>
  <si>
    <t>행사 공연 출연료</t>
  </si>
  <si>
    <t>행사시설물 설치비</t>
  </si>
  <si>
    <t>4,500,000*1식</t>
  </si>
  <si>
    <t>201 일반운영비</t>
    <phoneticPr fontId="2" type="noConversion"/>
  </si>
  <si>
    <t>01 사무관리비</t>
    <phoneticPr fontId="2" type="noConversion"/>
  </si>
  <si>
    <t>남관 운영 각종 소모품 구입</t>
  </si>
  <si>
    <t>공공운영 및 제세</t>
  </si>
  <si>
    <t>전기안전관리대행용역</t>
  </si>
  <si>
    <t>무인경비용역</t>
  </si>
  <si>
    <t>소방점검용역비</t>
  </si>
  <si>
    <t>상하수도요금</t>
  </si>
  <si>
    <t>영업배상 책임보험</t>
  </si>
  <si>
    <t>전시소장유물포장이송용역</t>
  </si>
  <si>
    <t>3,000,000원*3회</t>
  </si>
  <si>
    <t>전시유물이송운송보험가입</t>
  </si>
  <si>
    <t xml:space="preserve"> 2,000,000원*3회</t>
  </si>
  <si>
    <t>216 행사홍보비</t>
    <phoneticPr fontId="2" type="noConversion"/>
  </si>
  <si>
    <t>남관 생활문화센터 홍보물 제작</t>
  </si>
  <si>
    <t>전시도록 제작</t>
  </si>
  <si>
    <t>2,000,000원*3회</t>
  </si>
  <si>
    <t>시설 및 강좌, 체험, 전시 등 각종행사 홍보물 제작</t>
  </si>
  <si>
    <t>212 복리후생비</t>
    <phoneticPr fontId="2" type="noConversion"/>
  </si>
  <si>
    <t>신규채용 신체검사비</t>
    <phoneticPr fontId="2" type="noConversion"/>
  </si>
  <si>
    <t>수당</t>
    <phoneticPr fontId="2" type="noConversion"/>
  </si>
  <si>
    <t>=</t>
    <phoneticPr fontId="2" type="noConversion"/>
  </si>
  <si>
    <t>30,000,000원*1식</t>
    <phoneticPr fontId="2" type="noConversion"/>
  </si>
  <si>
    <t>700 사업비용</t>
    <phoneticPr fontId="2" type="noConversion"/>
  </si>
  <si>
    <t>재단 워크숍 운영비</t>
    <phoneticPr fontId="2" type="noConversion"/>
  </si>
  <si>
    <t>3,900,000원*1명*25%*2회</t>
  </si>
  <si>
    <t>140,000원*1명*10일</t>
  </si>
  <si>
    <t>170,000원*1명*10일</t>
  </si>
  <si>
    <t>130,000원*1명*10일</t>
  </si>
  <si>
    <t>100,000원*1명*10일</t>
  </si>
  <si>
    <t>105,000원*1명*10일</t>
  </si>
  <si>
    <t>115,000원*1명*10일</t>
  </si>
  <si>
    <t>127,000원*1명*10일</t>
  </si>
  <si>
    <t>2,450,000원*60%*2회</t>
  </si>
  <si>
    <t>2,800,000원*60%*2회</t>
  </si>
  <si>
    <t>3,100,000원*60%*2회</t>
  </si>
  <si>
    <t>엑셀 및 한글 라이센스 구입</t>
    <phoneticPr fontId="2" type="noConversion"/>
  </si>
  <si>
    <t>행사장비 임차비</t>
    <phoneticPr fontId="2" type="noConversion"/>
  </si>
  <si>
    <t>801 예비비</t>
    <phoneticPr fontId="2" type="noConversion"/>
  </si>
  <si>
    <t>사무실 컴퓨터 교체 구입</t>
    <phoneticPr fontId="2" type="noConversion"/>
  </si>
  <si>
    <t>정원 개장식 축하 공연</t>
    <phoneticPr fontId="2" type="noConversion"/>
  </si>
  <si>
    <t>소규모 공연 출연료</t>
    <phoneticPr fontId="2" type="noConversion"/>
  </si>
  <si>
    <t>입장권 발권기 및 프로그램 구입</t>
    <phoneticPr fontId="2" type="noConversion"/>
  </si>
  <si>
    <t>관</t>
    <phoneticPr fontId="2" type="noConversion"/>
  </si>
  <si>
    <t>항</t>
    <phoneticPr fontId="2" type="noConversion"/>
  </si>
  <si>
    <t>세항</t>
    <phoneticPr fontId="2" type="noConversion"/>
  </si>
  <si>
    <t>목</t>
    <phoneticPr fontId="2" type="noConversion"/>
  </si>
  <si>
    <t>세목</t>
    <phoneticPr fontId="2" type="noConversion"/>
  </si>
  <si>
    <t>710 영업비용</t>
    <phoneticPr fontId="2" type="noConversion"/>
  </si>
  <si>
    <t>754 일반관리비</t>
    <phoneticPr fontId="2" type="noConversion"/>
  </si>
  <si>
    <t>722 대행사업비</t>
    <phoneticPr fontId="2" type="noConversion"/>
  </si>
  <si>
    <t>746 목적사업비</t>
    <phoneticPr fontId="2" type="noConversion"/>
  </si>
  <si>
    <t>800 예비비</t>
    <phoneticPr fontId="2" type="noConversion"/>
  </si>
  <si>
    <t>801 예비비</t>
    <phoneticPr fontId="2" type="noConversion"/>
  </si>
  <si>
    <t>779 기타영업외비용</t>
    <phoneticPr fontId="2" type="noConversion"/>
  </si>
  <si>
    <t>771 기타영업외비용</t>
    <phoneticPr fontId="2" type="noConversion"/>
  </si>
  <si>
    <t>770 영업외비용</t>
    <phoneticPr fontId="2" type="noConversion"/>
  </si>
  <si>
    <t>=</t>
    <phoneticPr fontId="2" type="noConversion"/>
  </si>
  <si>
    <t>도예촌 관리인력 근무복</t>
    <phoneticPr fontId="2" type="noConversion"/>
  </si>
  <si>
    <t>구분</t>
    <phoneticPr fontId="2" type="noConversion"/>
  </si>
  <si>
    <t>산소카페청송정원 관리운영</t>
    <phoneticPr fontId="2" type="noConversion"/>
  </si>
  <si>
    <t>남관생활문화센터 관리운영</t>
    <phoneticPr fontId="2" type="noConversion"/>
  </si>
  <si>
    <t>행정운영경비</t>
    <phoneticPr fontId="2" type="noConversion"/>
  </si>
  <si>
    <t>청송백자재현사업</t>
    <phoneticPr fontId="2" type="noConversion"/>
  </si>
  <si>
    <t>민예촌 관리운영</t>
    <phoneticPr fontId="2" type="noConversion"/>
  </si>
  <si>
    <t>도예촌 및 유교문화체험관 관리운영</t>
    <phoneticPr fontId="2" type="noConversion"/>
  </si>
  <si>
    <t>수석꽃돌박물관 관리운영</t>
    <phoneticPr fontId="2" type="noConversion"/>
  </si>
  <si>
    <t>리빙디자인페어운영</t>
    <phoneticPr fontId="2" type="noConversion"/>
  </si>
  <si>
    <t>청송문화관광통합마케팅사업</t>
    <phoneticPr fontId="2" type="noConversion"/>
  </si>
  <si>
    <t>청송백자체험프로그램운영</t>
    <phoneticPr fontId="2" type="noConversion"/>
  </si>
  <si>
    <t>국비보조사업 자체부담금</t>
    <phoneticPr fontId="2" type="noConversion"/>
  </si>
  <si>
    <t>예비비</t>
    <phoneticPr fontId="2" type="noConversion"/>
  </si>
  <si>
    <t>영업배상책임 보험 가입료</t>
    <phoneticPr fontId="2" type="noConversion"/>
  </si>
  <si>
    <t xml:space="preserve">보수용 소모품(WD40, 3M 등) </t>
    <phoneticPr fontId="2" type="noConversion"/>
  </si>
  <si>
    <t>150,000원*12개원</t>
    <phoneticPr fontId="2" type="noConversion"/>
  </si>
  <si>
    <t>100,000원*12개월</t>
    <phoneticPr fontId="2" type="noConversion"/>
  </si>
  <si>
    <t>예산액</t>
    <phoneticPr fontId="2" type="noConversion"/>
  </si>
  <si>
    <t>10,000원*10명*6회</t>
    <phoneticPr fontId="2" type="noConversion"/>
  </si>
  <si>
    <t>10,000원*30명*3회</t>
    <phoneticPr fontId="2" type="noConversion"/>
  </si>
  <si>
    <t>10,000원*35명*2회</t>
    <phoneticPr fontId="2" type="noConversion"/>
  </si>
  <si>
    <t>도예촌판매점소모품구입(다과,관리비품 등 구입)</t>
    <phoneticPr fontId="2" type="noConversion"/>
  </si>
  <si>
    <t>전수관방문객응대소모품구입(다과,관리비품 등 구입)</t>
    <phoneticPr fontId="2" type="noConversion"/>
  </si>
  <si>
    <t>공기청정기 임차료</t>
    <phoneticPr fontId="2" type="noConversion"/>
  </si>
  <si>
    <t>청송백자택배비(온라인판매,체험,기획전포함)</t>
    <phoneticPr fontId="2" type="noConversion"/>
  </si>
  <si>
    <t>세탁기</t>
    <phoneticPr fontId="2" type="noConversion"/>
  </si>
  <si>
    <t xml:space="preserve">POP물 제작(배너, 현수막 등) </t>
    <phoneticPr fontId="2" type="noConversion"/>
  </si>
  <si>
    <t>정수기 렌탈료</t>
    <phoneticPr fontId="2" type="noConversion"/>
  </si>
  <si>
    <t>예초기 및 분무기</t>
    <phoneticPr fontId="2" type="noConversion"/>
  </si>
  <si>
    <t>○</t>
    <phoneticPr fontId="2" type="noConversion"/>
  </si>
  <si>
    <t>500,000원*12개월</t>
  </si>
  <si>
    <t>3,900,000원*1명*12개월</t>
  </si>
  <si>
    <t>2,800,000원*1명*12개월</t>
  </si>
  <si>
    <t>80,000원*6명*12개월</t>
  </si>
  <si>
    <t>20,000원*1명*12개월</t>
  </si>
  <si>
    <t>31,000원*25시간*1명*12개월</t>
  </si>
  <si>
    <t>21,000원*25시간*1명*12개월</t>
  </si>
  <si>
    <t>50,000원*1명*12개월</t>
  </si>
  <si>
    <t>80,000원*2명*12개월</t>
  </si>
  <si>
    <t>20,000원*3명*12개월</t>
  </si>
  <si>
    <t>40,000원*2명*12개월</t>
  </si>
  <si>
    <t>300,000원*1명*12개월</t>
  </si>
  <si>
    <t>2,450,000원*1명*12개월</t>
  </si>
  <si>
    <t>3,100,000원*1명*12개월</t>
  </si>
  <si>
    <t>140,000원*3명*12개월</t>
  </si>
  <si>
    <t>21,000원*1명*25시간*12개월</t>
  </si>
  <si>
    <t>23,000원*1명*25시간*12개월</t>
  </si>
  <si>
    <t>25,000원*1명*25시간*12개월</t>
  </si>
  <si>
    <t>80,000원*4명*12개월</t>
  </si>
  <si>
    <t>80,000*1명*12개월</t>
  </si>
  <si>
    <t>2,850,000원*1명*12개월</t>
  </si>
  <si>
    <t>140,000원*2명*12개월</t>
  </si>
  <si>
    <t>74,000원*12명*5일*12개월</t>
  </si>
  <si>
    <t>150,000원*12개월</t>
  </si>
  <si>
    <t>250,000원*12개월</t>
  </si>
  <si>
    <t>300,000원*12개월</t>
  </si>
  <si>
    <t>650,000원*12개월</t>
  </si>
  <si>
    <t>30,000원*12개월</t>
  </si>
  <si>
    <t>20,000원*2대*12개월</t>
  </si>
  <si>
    <t>600,000원*12개월</t>
  </si>
  <si>
    <t>100,000*3팀*12개월</t>
  </si>
  <si>
    <t>60,000원*1대*12개월</t>
  </si>
  <si>
    <t>5,000원*200회*12개월</t>
  </si>
  <si>
    <t>160,000원*12개월</t>
  </si>
  <si>
    <t>550,000원*12개월</t>
  </si>
  <si>
    <t>130,000원*12개월</t>
  </si>
  <si>
    <t>1,500,000원*12개월</t>
  </si>
  <si>
    <t>120,000원*12개월</t>
  </si>
  <si>
    <t>30,000원*3식*12개월</t>
  </si>
  <si>
    <t>23,000원*110시간*12개월</t>
  </si>
  <si>
    <t>1,000,000원*12개월</t>
  </si>
  <si>
    <t>기간제근로자(민예촌,도예촌,전수관,꽃돌박물관,남관)</t>
    <phoneticPr fontId="2" type="noConversion"/>
  </si>
  <si>
    <t>민예촌 숙박객 체험 프로그램 운영</t>
    <phoneticPr fontId="2" type="noConversion"/>
  </si>
  <si>
    <t>민예촌 단체숙박객 연수 프로그램 운영</t>
    <phoneticPr fontId="2" type="noConversion"/>
  </si>
  <si>
    <t>1,700,000원*12개월</t>
    <phoneticPr fontId="2" type="noConversion"/>
  </si>
  <si>
    <t>숙박객 접객용 소모품 구입</t>
    <phoneticPr fontId="2" type="noConversion"/>
  </si>
  <si>
    <t>화장지류 소모품 구입</t>
    <phoneticPr fontId="2" type="noConversion"/>
  </si>
  <si>
    <t>객실 침구류 구입</t>
    <phoneticPr fontId="2" type="noConversion"/>
  </si>
  <si>
    <t>고객 제공용 수건 구입</t>
    <phoneticPr fontId="2" type="noConversion"/>
  </si>
  <si>
    <t>고무장갑 등 청소용 소모품 구입</t>
    <phoneticPr fontId="2" type="noConversion"/>
  </si>
  <si>
    <t>객실 정비용 소모품 구입</t>
    <phoneticPr fontId="2" type="noConversion"/>
  </si>
  <si>
    <t xml:space="preserve">고객 제공용 생수 구입(100통/1주 기준) </t>
    <phoneticPr fontId="2" type="noConversion"/>
  </si>
  <si>
    <t>기와 및 담장보수</t>
    <phoneticPr fontId="2" type="noConversion"/>
  </si>
  <si>
    <t xml:space="preserve">도배 및 장판 </t>
    <phoneticPr fontId="2" type="noConversion"/>
  </si>
  <si>
    <t xml:space="preserve">T.V,신문,포탈사이트 및 SNS활용 광고료   </t>
    <phoneticPr fontId="2" type="noConversion"/>
  </si>
  <si>
    <t>사무국장</t>
    <phoneticPr fontId="2" type="noConversion"/>
  </si>
  <si>
    <t>3급</t>
    <phoneticPr fontId="2" type="noConversion"/>
  </si>
  <si>
    <t>4급 이하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</si>
  <si>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</si>
  <si>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</si>
  <si>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</si>
  <si>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전수관 정수기관리비</t>
    <phoneticPr fontId="2" type="noConversion"/>
  </si>
  <si>
    <t>도예관련 월간지 정기구독비</t>
    <phoneticPr fontId="2" type="noConversion"/>
  </si>
  <si>
    <t>전시판매작품운송비</t>
    <phoneticPr fontId="2" type="noConversion"/>
  </si>
  <si>
    <t>세탁 소모품 구입(세제 등)</t>
    <phoneticPr fontId="2" type="noConversion"/>
  </si>
  <si>
    <t>내부감사 참석수당</t>
    <phoneticPr fontId="2" type="noConversion"/>
  </si>
  <si>
    <t>이사회 참석수당</t>
    <phoneticPr fontId="2" type="noConversion"/>
  </si>
  <si>
    <t>2022년도 일반회계 세출예산서</t>
    <phoneticPr fontId="2" type="noConversion"/>
  </si>
  <si>
    <t>5,000,000원*1명*9개월</t>
    <phoneticPr fontId="2" type="noConversion"/>
  </si>
  <si>
    <t>4,100,000원*1명*12개월</t>
    <phoneticPr fontId="2" type="noConversion"/>
  </si>
  <si>
    <t>3,000,000원*1명*12개월</t>
    <phoneticPr fontId="2" type="noConversion"/>
  </si>
  <si>
    <t>3,250,000원*1명*12개월</t>
    <phoneticPr fontId="2" type="noConversion"/>
  </si>
  <si>
    <t>2,620,000원*1명*12개월</t>
    <phoneticPr fontId="2" type="noConversion"/>
  </si>
  <si>
    <t>2,200,000원*1명*12개월</t>
    <phoneticPr fontId="2" type="noConversion"/>
  </si>
  <si>
    <t>40,000원*6명*12개월</t>
    <phoneticPr fontId="2" type="noConversion"/>
  </si>
  <si>
    <t>28,5000원*14시간*1명*9개월</t>
    <phoneticPr fontId="2" type="noConversion"/>
  </si>
  <si>
    <t>32,000원*25시간*1명*12개월</t>
    <phoneticPr fontId="2" type="noConversion"/>
  </si>
  <si>
    <t>24,000원*25시간*1명*12개월</t>
    <phoneticPr fontId="2" type="noConversion"/>
  </si>
  <si>
    <t>26,500원*25시간*1명*12개월</t>
    <phoneticPr fontId="2" type="noConversion"/>
  </si>
  <si>
    <t>18,500원*25시간*1명*12개월</t>
    <phoneticPr fontId="2" type="noConversion"/>
  </si>
  <si>
    <t>3,000,000원*1명*40%*2회</t>
    <phoneticPr fontId="2" type="noConversion"/>
  </si>
  <si>
    <t>3,250,000원*1명*45%*2회</t>
    <phoneticPr fontId="2" type="noConversion"/>
  </si>
  <si>
    <t>2,620,000원*1명*25%*2회</t>
    <phoneticPr fontId="2" type="noConversion"/>
  </si>
  <si>
    <t>2,200,000원*1명*15%*2회</t>
    <phoneticPr fontId="2" type="noConversion"/>
  </si>
  <si>
    <t>4,100,000원*1명*50%*2회</t>
    <phoneticPr fontId="2" type="noConversion"/>
  </si>
  <si>
    <t>19,070,000원*60%*2회</t>
    <phoneticPr fontId="2" type="noConversion"/>
  </si>
  <si>
    <t>140,000원*1명*9일</t>
    <phoneticPr fontId="2" type="noConversion"/>
  </si>
  <si>
    <t>140,000원*7명*12개월</t>
    <phoneticPr fontId="2" type="noConversion"/>
  </si>
  <si>
    <t>·2급(청송백자전수관)</t>
    <phoneticPr fontId="2" type="noConversion"/>
  </si>
  <si>
    <t>·3급(사업운영팀)</t>
    <phoneticPr fontId="2" type="noConversion"/>
  </si>
  <si>
    <t>·2급(청송백자전수관)</t>
    <phoneticPr fontId="2" type="noConversion"/>
  </si>
  <si>
    <t>·3급(청송백자전수관)</t>
    <phoneticPr fontId="2" type="noConversion"/>
  </si>
  <si>
    <t>50,000원*1명*12개월</t>
    <phoneticPr fontId="2" type="noConversion"/>
  </si>
  <si>
    <t>60,000원*1명*12개월</t>
    <phoneticPr fontId="2" type="noConversion"/>
  </si>
  <si>
    <t>50,000원*1명*12개월</t>
    <phoneticPr fontId="2" type="noConversion"/>
  </si>
  <si>
    <t>=</t>
    <phoneticPr fontId="2" type="noConversion"/>
  </si>
  <si>
    <t>=</t>
    <phoneticPr fontId="2" type="noConversion"/>
  </si>
  <si>
    <t>3,000,000원*1명*12개월</t>
    <phoneticPr fontId="2" type="noConversion"/>
  </si>
  <si>
    <t>20,000원*1명*25시간*12개월</t>
    <phoneticPr fontId="2" type="noConversion"/>
  </si>
  <si>
    <t>90,000원*1명*10일</t>
    <phoneticPr fontId="2" type="noConversion"/>
  </si>
  <si>
    <t>-</t>
    <phoneticPr fontId="2" type="noConversion"/>
  </si>
  <si>
    <t>배우자</t>
    <phoneticPr fontId="2" type="noConversion"/>
  </si>
  <si>
    <t>40,000*1명*12개월</t>
    <phoneticPr fontId="2" type="noConversion"/>
  </si>
  <si>
    <t>391,609,000원*1/12</t>
    <phoneticPr fontId="2" type="noConversion"/>
  </si>
  <si>
    <t>161,600,000원*1/12</t>
    <phoneticPr fontId="2" type="noConversion"/>
  </si>
  <si>
    <t>411,520,000원*1/12</t>
    <phoneticPr fontId="2" type="noConversion"/>
  </si>
  <si>
    <t>1,100,000원*2식</t>
    <phoneticPr fontId="2" type="noConversion"/>
  </si>
  <si>
    <t>20,000원*13명*4일*12개월</t>
    <phoneticPr fontId="2" type="noConversion"/>
  </si>
  <si>
    <t>80,000원*13명*12개월</t>
    <phoneticPr fontId="2" type="noConversion"/>
  </si>
  <si>
    <t>300,000원*10개월</t>
    <phoneticPr fontId="2" type="noConversion"/>
  </si>
  <si>
    <t>50,000원*2회*10개월</t>
    <phoneticPr fontId="2" type="noConversion"/>
  </si>
  <si>
    <t>250,000원*1명*9개월</t>
    <phoneticPr fontId="2" type="noConversion"/>
  </si>
  <si>
    <t>2급</t>
    <phoneticPr fontId="2" type="noConversion"/>
  </si>
  <si>
    <t>155,000원*3명*12개월</t>
    <phoneticPr fontId="2" type="noConversion"/>
  </si>
  <si>
    <t>155,000원*2명*12개월</t>
    <phoneticPr fontId="2" type="noConversion"/>
  </si>
  <si>
    <t>165,000원*2명*12개월</t>
    <phoneticPr fontId="2" type="noConversion"/>
  </si>
  <si>
    <t>175,000원*2명*12개월</t>
    <phoneticPr fontId="2" type="noConversion"/>
  </si>
  <si>
    <t>155,000원*1명*12개월</t>
    <phoneticPr fontId="2" type="noConversion"/>
  </si>
  <si>
    <t>155,000원*1명*12개월</t>
    <phoneticPr fontId="2" type="noConversion"/>
  </si>
  <si>
    <t>443,710,000원*14%</t>
    <phoneticPr fontId="2" type="noConversion"/>
  </si>
  <si>
    <t>161,600,000원*14%</t>
    <phoneticPr fontId="2" type="noConversion"/>
  </si>
  <si>
    <t>411,520,000원*14%</t>
    <phoneticPr fontId="2" type="noConversion"/>
  </si>
  <si>
    <t>7,000원*13명*2회*10개월</t>
    <phoneticPr fontId="2" type="noConversion"/>
  </si>
  <si>
    <t>30,000원*25벌*1회</t>
    <phoneticPr fontId="2" type="noConversion"/>
  </si>
  <si>
    <t>90,000원*25벌*1회</t>
    <phoneticPr fontId="2" type="noConversion"/>
  </si>
  <si>
    <t>01 정원가산업무비</t>
    <phoneticPr fontId="2" type="noConversion"/>
  </si>
  <si>
    <t>02 부서업무비</t>
    <phoneticPr fontId="2" type="noConversion"/>
  </si>
  <si>
    <t>218 평가급</t>
    <phoneticPr fontId="2" type="noConversion"/>
  </si>
  <si>
    <t>0원</t>
    <phoneticPr fontId="2" type="noConversion"/>
  </si>
  <si>
    <t>210,000원*2회</t>
    <phoneticPr fontId="2" type="noConversion"/>
  </si>
  <si>
    <t>150,000원*6회</t>
    <phoneticPr fontId="2" type="noConversion"/>
  </si>
  <si>
    <t>300,000원*4회</t>
    <phoneticPr fontId="2" type="noConversion"/>
  </si>
  <si>
    <t>1,000원*330ℓ*7월</t>
    <phoneticPr fontId="2" type="noConversion"/>
  </si>
  <si>
    <t>55,000원*3대*12개월</t>
    <phoneticPr fontId="2" type="noConversion"/>
  </si>
  <si>
    <t>400,000원*4명*4회</t>
    <phoneticPr fontId="2" type="noConversion"/>
  </si>
  <si>
    <t>1,000,000원*1톤</t>
    <phoneticPr fontId="2" type="noConversion"/>
  </si>
  <si>
    <t>200,000원*10회</t>
    <phoneticPr fontId="2" type="noConversion"/>
  </si>
  <si>
    <t>150,000원*12개월</t>
    <phoneticPr fontId="2" type="noConversion"/>
  </si>
  <si>
    <t>300,000원*12개월</t>
    <phoneticPr fontId="2" type="noConversion"/>
  </si>
  <si>
    <t>5,000,000원*1식</t>
    <phoneticPr fontId="2" type="noConversion"/>
  </si>
  <si>
    <t>800,000원*4회</t>
    <phoneticPr fontId="2" type="noConversion"/>
  </si>
  <si>
    <t>2,000,000원*1식</t>
    <phoneticPr fontId="2" type="noConversion"/>
  </si>
  <si>
    <t>500,000원*1회</t>
    <phoneticPr fontId="2" type="noConversion"/>
  </si>
  <si>
    <t>1,000,000원*2회</t>
    <phoneticPr fontId="2" type="noConversion"/>
  </si>
  <si>
    <t>5,000,000원*1식</t>
    <phoneticPr fontId="2" type="noConversion"/>
  </si>
  <si>
    <t>2,500,000원*2회</t>
    <phoneticPr fontId="2" type="noConversion"/>
  </si>
  <si>
    <t>200,000원*6회</t>
    <phoneticPr fontId="2" type="noConversion"/>
  </si>
  <si>
    <t>1,000,000원*2회</t>
    <phoneticPr fontId="2" type="noConversion"/>
  </si>
  <si>
    <t>1,000,000원*2회</t>
    <phoneticPr fontId="2" type="noConversion"/>
  </si>
  <si>
    <t>1,500,000원*1식</t>
    <phoneticPr fontId="2" type="noConversion"/>
  </si>
  <si>
    <t>5,000,000원*1식</t>
    <phoneticPr fontId="2" type="noConversion"/>
  </si>
  <si>
    <t>10,000원*50명*3식</t>
    <phoneticPr fontId="2" type="noConversion"/>
  </si>
  <si>
    <t>200,000원*1식</t>
    <phoneticPr fontId="2" type="noConversion"/>
  </si>
  <si>
    <t>35,000원*2시간*4개반*5회*12개월</t>
    <phoneticPr fontId="2" type="noConversion"/>
  </si>
  <si>
    <t>15,000원*2시간*2개반*5회*12개월</t>
    <phoneticPr fontId="2" type="noConversion"/>
  </si>
  <si>
    <t>50,000원*4시간*10회</t>
    <phoneticPr fontId="2" type="noConversion"/>
  </si>
  <si>
    <t>70,000원*11점</t>
    <phoneticPr fontId="2" type="noConversion"/>
  </si>
  <si>
    <t>1,500,000원*1식</t>
    <phoneticPr fontId="2" type="noConversion"/>
  </si>
  <si>
    <t>500,000원*4회</t>
    <phoneticPr fontId="2" type="noConversion"/>
  </si>
  <si>
    <t>도예강좌 다과구입</t>
    <phoneticPr fontId="2" type="noConversion"/>
  </si>
  <si>
    <t>100,000원*5회</t>
    <phoneticPr fontId="2" type="noConversion"/>
  </si>
  <si>
    <t>3,000,000원*1식</t>
    <phoneticPr fontId="2" type="noConversion"/>
  </si>
  <si>
    <t>2,000,000원*1대</t>
    <phoneticPr fontId="2" type="noConversion"/>
  </si>
  <si>
    <t>진공토련기구입</t>
    <phoneticPr fontId="2" type="noConversion"/>
  </si>
  <si>
    <t>5,500,000원*1대</t>
    <phoneticPr fontId="2" type="noConversion"/>
  </si>
  <si>
    <t>청송백자전시장 커피메이트 구입</t>
    <phoneticPr fontId="2" type="noConversion"/>
  </si>
  <si>
    <t>500,000원*1식</t>
    <phoneticPr fontId="2" type="noConversion"/>
  </si>
  <si>
    <t>민예촌 대감댁, 정승댁, 영감댁 가구 및 소품 구입</t>
    <phoneticPr fontId="2" type="noConversion"/>
  </si>
  <si>
    <t>13,000,000원*1식</t>
    <phoneticPr fontId="2" type="noConversion"/>
  </si>
  <si>
    <t>0원</t>
    <phoneticPr fontId="2" type="noConversion"/>
  </si>
  <si>
    <t>1,130,000*1식</t>
    <phoneticPr fontId="2" type="noConversion"/>
  </si>
  <si>
    <t>화장실 개보수</t>
    <phoneticPr fontId="2" type="noConversion"/>
  </si>
  <si>
    <t>20,000,000원*1식</t>
    <phoneticPr fontId="2" type="noConversion"/>
  </si>
  <si>
    <t>가구류 구입</t>
    <phoneticPr fontId="2" type="noConversion"/>
  </si>
  <si>
    <t>도예촌 및 유교전시체험관 수선유지비</t>
    <phoneticPr fontId="2" type="noConversion"/>
  </si>
  <si>
    <t>1,000,000원*3회</t>
    <phoneticPr fontId="2" type="noConversion"/>
  </si>
  <si>
    <t>0원</t>
    <phoneticPr fontId="2" type="noConversion"/>
  </si>
  <si>
    <t>문화관광상품패키지 택배비</t>
    <phoneticPr fontId="2" type="noConversion"/>
  </si>
  <si>
    <t>5,000원*100회*10개월</t>
    <phoneticPr fontId="2" type="noConversion"/>
  </si>
  <si>
    <t>=</t>
    <phoneticPr fontId="2" type="noConversion"/>
  </si>
  <si>
    <t>1,340,000원*1식</t>
    <phoneticPr fontId="2" type="noConversion"/>
  </si>
  <si>
    <t>206 재료비</t>
    <phoneticPr fontId="2" type="noConversion"/>
  </si>
  <si>
    <t>문화관광상품패키지 포장상자 및 포장재 구입</t>
    <phoneticPr fontId="2" type="noConversion"/>
  </si>
  <si>
    <t>2,500,000원*2회</t>
    <phoneticPr fontId="2" type="noConversion"/>
  </si>
  <si>
    <t>1,000,000원*4회</t>
    <phoneticPr fontId="2" type="noConversion"/>
  </si>
  <si>
    <t>5,000,000원*4회</t>
    <phoneticPr fontId="2" type="noConversion"/>
  </si>
  <si>
    <t>10,000원*4명*4회</t>
    <phoneticPr fontId="2" type="noConversion"/>
  </si>
  <si>
    <t>4,500,000원*4회</t>
    <phoneticPr fontId="2" type="noConversion"/>
  </si>
  <si>
    <t>50,000원*6회</t>
    <phoneticPr fontId="2" type="noConversion"/>
  </si>
  <si>
    <t>80,000원*5회</t>
    <phoneticPr fontId="2" type="noConversion"/>
  </si>
  <si>
    <t>400,000원*4회</t>
    <phoneticPr fontId="2" type="noConversion"/>
  </si>
  <si>
    <t>450,000원*4회</t>
    <phoneticPr fontId="2" type="noConversion"/>
  </si>
  <si>
    <t>3000,000원*4회</t>
    <phoneticPr fontId="2" type="noConversion"/>
  </si>
  <si>
    <t>0원</t>
    <phoneticPr fontId="2" type="noConversion"/>
  </si>
  <si>
    <t>15,000원*110시간*12개월</t>
    <phoneticPr fontId="2" type="noConversion"/>
  </si>
  <si>
    <t>670원*2,000부</t>
    <phoneticPr fontId="2" type="noConversion"/>
  </si>
  <si>
    <t>0원</t>
    <phoneticPr fontId="2" type="noConversion"/>
  </si>
  <si>
    <t>20,000,000원*1식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</si>
</sst>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_-* #,##0_-;&quot;△&quot;* #,##0_-;_-* &quot;-&quot;_-;_-@_-"/>
    <numFmt numFmtId="179" formatCode="#,##0_ ;&quot;△&quot;#,##0\ "/>
    <numFmt numFmtId="180" formatCode="#,##0_);\(#,##0\)"/>
    <numFmt numFmtId="181" formatCode="0_);[Red]\(0\)"/>
  </numFmts>
  <fonts count="2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sz val="11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11"/>
      <color theme="1"/>
      <name val="바탕체"/>
      <family val="1"/>
      <charset val="129"/>
    </font>
    <font>
      <sz val="14"/>
      <color theme="1"/>
      <name val="바탕체"/>
      <family val="1"/>
      <charset val="129"/>
    </font>
    <font>
      <sz val="12"/>
      <name val="바탕체"/>
      <family val="1"/>
      <charset val="129"/>
    </font>
    <font>
      <sz val="11"/>
      <color indexed="8"/>
      <name val="바탕체"/>
      <family val="1"/>
      <charset val="129"/>
    </font>
    <font>
      <sz val="11"/>
      <color rgb="FF000000"/>
      <name val="바탕체"/>
      <family val="1"/>
      <charset val="129"/>
    </font>
    <font>
      <b/>
      <sz val="11"/>
      <color rgb="FF000000"/>
      <name val="바탕체"/>
      <family val="1"/>
      <charset val="129"/>
    </font>
    <font>
      <b/>
      <sz val="11"/>
      <name val="바탕체"/>
      <family val="1"/>
      <charset val="129"/>
    </font>
    <font>
      <sz val="11"/>
      <color rgb="FFFF0000"/>
      <name val="바탕체"/>
      <family val="1"/>
      <charset val="129"/>
    </font>
    <font>
      <b/>
      <sz val="11"/>
      <color rgb="FFFF0000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1"/>
      <color indexed="10"/>
      <name val="바탕체"/>
      <family val="1"/>
      <charset val="129"/>
    </font>
    <font>
      <b/>
      <sz val="11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24"/>
      <name val="바탕체"/>
      <family val="1"/>
      <charset val="129"/>
    </font>
    <font>
      <sz val="11"/>
      <color theme="9"/>
      <name val="바탕체"/>
      <family val="1"/>
      <charset val="129"/>
    </font>
    <font>
      <sz val="18"/>
      <color theme="1"/>
      <name val="바탕체"/>
      <family val="1"/>
      <charset val="129"/>
    </font>
    <font>
      <b/>
      <sz val="11"/>
      <color indexed="8"/>
      <name val="바탕체"/>
      <family val="1"/>
      <charset val="129"/>
    </font>
    <font>
      <sz val="11"/>
      <color rgb="FF3333CC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>
      <alignment horizontal="center" vertical="center"/>
    </xf>
    <xf numFmtId="0" fontId="1" fillId="0" borderId="0">
      <alignment vertical="center"/>
    </xf>
    <xf numFmtId="176" fontId="20" fillId="0" borderId="0">
      <alignment horizontal="center" vertical="center"/>
    </xf>
    <xf numFmtId="0" fontId="20" fillId="0" borderId="0"/>
    <xf numFmtId="41" fontId="1" fillId="0" borderId="0" applyFont="0" applyFill="0" applyBorder="0" applyAlignment="0" applyProtection="0">
      <alignment vertical="center"/>
    </xf>
  </cellStyleXfs>
  <cellXfs count="452">
    <xf numFmtId="0" fontId="0" fillId="0" borderId="0" xfId="0"/>
    <xf numFmtId="176" fontId="1" fillId="0" borderId="0" xfId="3" applyAlignment="1">
      <alignment horizontal="center" vertical="center"/>
    </xf>
    <xf numFmtId="176" fontId="3" fillId="0" borderId="0" xfId="3" applyFont="1" applyAlignment="1">
      <alignment vertical="center"/>
    </xf>
    <xf numFmtId="176" fontId="3" fillId="0" borderId="0" xfId="3" applyFont="1" applyAlignment="1">
      <alignment horizontal="center" vertical="center"/>
    </xf>
    <xf numFmtId="49" fontId="4" fillId="0" borderId="1" xfId="3" applyNumberFormat="1" applyFont="1" applyBorder="1" applyAlignment="1">
      <alignment horizontal="right" vertical="center" shrinkToFit="1"/>
    </xf>
    <xf numFmtId="177" fontId="9" fillId="0" borderId="1" xfId="3" applyNumberFormat="1" applyFont="1" applyBorder="1" applyAlignment="1">
      <alignment horizontal="center" vertical="center"/>
    </xf>
    <xf numFmtId="179" fontId="8" fillId="0" borderId="0" xfId="3" applyNumberFormat="1" applyFont="1" applyAlignment="1">
      <alignment horizontal="right" vertical="center"/>
    </xf>
    <xf numFmtId="176" fontId="3" fillId="0" borderId="0" xfId="3" applyFont="1" applyAlignment="1">
      <alignment horizontal="right" vertical="center"/>
    </xf>
    <xf numFmtId="176" fontId="8" fillId="0" borderId="0" xfId="3" applyFont="1" applyAlignment="1">
      <alignment horizontal="right" vertical="center"/>
    </xf>
    <xf numFmtId="49" fontId="6" fillId="0" borderId="1" xfId="3" applyNumberFormat="1" applyFont="1" applyBorder="1" applyAlignment="1">
      <alignment horizontal="right" vertical="center" shrinkToFit="1"/>
    </xf>
    <xf numFmtId="49" fontId="1" fillId="0" borderId="0" xfId="3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49" fontId="9" fillId="0" borderId="0" xfId="3" applyNumberFormat="1" applyFont="1" applyBorder="1" applyAlignment="1">
      <alignment vertical="center"/>
    </xf>
    <xf numFmtId="177" fontId="9" fillId="0" borderId="0" xfId="3" applyNumberFormat="1" applyFont="1" applyFill="1" applyBorder="1" applyAlignment="1" applyProtection="1">
      <alignment vertical="center"/>
    </xf>
    <xf numFmtId="177" fontId="9" fillId="0" borderId="0" xfId="3" applyNumberFormat="1" applyFont="1" applyFill="1" applyBorder="1" applyAlignment="1" applyProtection="1">
      <alignment horizontal="center" vertical="center"/>
    </xf>
    <xf numFmtId="176" fontId="12" fillId="0" borderId="0" xfId="3" applyFont="1" applyAlignment="1">
      <alignment horizontal="center" vertical="center"/>
    </xf>
    <xf numFmtId="176" fontId="3" fillId="0" borderId="0" xfId="3" applyFont="1" applyBorder="1" applyAlignment="1">
      <alignment horizontal="center" vertical="center"/>
    </xf>
    <xf numFmtId="176" fontId="13" fillId="0" borderId="0" xfId="3" applyFont="1" applyAlignment="1">
      <alignment horizontal="center" vertical="center"/>
    </xf>
    <xf numFmtId="176" fontId="3" fillId="0" borderId="0" xfId="3" applyFont="1" applyBorder="1" applyAlignment="1">
      <alignment horizontal="left" vertical="center"/>
    </xf>
    <xf numFmtId="176" fontId="12" fillId="0" borderId="0" xfId="3" applyFont="1" applyBorder="1" applyAlignment="1">
      <alignment horizontal="left" vertical="center"/>
    </xf>
    <xf numFmtId="176" fontId="12" fillId="0" borderId="0" xfId="3" applyFont="1" applyBorder="1" applyAlignment="1">
      <alignment horizontal="center" vertical="center"/>
    </xf>
    <xf numFmtId="176" fontId="16" fillId="0" borderId="0" xfId="3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7" fontId="11" fillId="0" borderId="0" xfId="3" applyNumberFormat="1" applyFont="1" applyAlignment="1">
      <alignment horizontal="center" vertical="center"/>
    </xf>
    <xf numFmtId="176" fontId="11" fillId="0" borderId="0" xfId="3" applyNumberFormat="1" applyFont="1" applyAlignment="1">
      <alignment horizontal="center" vertical="center"/>
    </xf>
    <xf numFmtId="176" fontId="3" fillId="0" borderId="0" xfId="3" applyNumberFormat="1" applyFont="1" applyFill="1" applyBorder="1" applyAlignment="1" applyProtection="1">
      <alignment horizontal="center" vertical="center"/>
    </xf>
    <xf numFmtId="177" fontId="6" fillId="0" borderId="1" xfId="3" applyNumberFormat="1" applyFont="1" applyFill="1" applyBorder="1" applyAlignment="1">
      <alignment horizontal="right" vertical="center" shrinkToFit="1"/>
    </xf>
    <xf numFmtId="177" fontId="6" fillId="0" borderId="1" xfId="3" applyNumberFormat="1" applyFont="1" applyBorder="1" applyAlignment="1">
      <alignment vertical="center"/>
    </xf>
    <xf numFmtId="176" fontId="13" fillId="0" borderId="1" xfId="3" applyFont="1" applyBorder="1" applyAlignment="1">
      <alignment horizontal="left" vertical="center" wrapText="1" shrinkToFit="1"/>
    </xf>
    <xf numFmtId="177" fontId="9" fillId="0" borderId="0" xfId="3" applyNumberFormat="1" applyFont="1" applyBorder="1" applyAlignment="1">
      <alignment vertical="center"/>
    </xf>
    <xf numFmtId="177" fontId="9" fillId="0" borderId="0" xfId="3" applyNumberFormat="1" applyFont="1" applyFill="1" applyBorder="1" applyAlignment="1" applyProtection="1">
      <alignment horizontal="left" vertical="center" shrinkToFit="1"/>
    </xf>
    <xf numFmtId="176" fontId="9" fillId="0" borderId="0" xfId="3" applyNumberFormat="1" applyFont="1" applyFill="1" applyBorder="1" applyAlignment="1" applyProtection="1">
      <alignment horizontal="center" vertical="center"/>
    </xf>
    <xf numFmtId="179" fontId="12" fillId="0" borderId="1" xfId="3" applyNumberFormat="1" applyFont="1" applyBorder="1" applyAlignment="1">
      <alignment horizontal="right" vertical="center" shrinkToFit="1"/>
    </xf>
    <xf numFmtId="176" fontId="18" fillId="0" borderId="0" xfId="3" applyNumberFormat="1" applyFont="1" applyBorder="1" applyAlignment="1">
      <alignment horizontal="center" vertical="center"/>
    </xf>
    <xf numFmtId="176" fontId="19" fillId="0" borderId="0" xfId="3" applyFont="1" applyBorder="1" applyAlignment="1">
      <alignment horizontal="center" vertical="center"/>
    </xf>
    <xf numFmtId="176" fontId="18" fillId="0" borderId="0" xfId="3" applyFont="1" applyBorder="1" applyAlignment="1">
      <alignment horizontal="center" vertical="center"/>
    </xf>
    <xf numFmtId="176" fontId="1" fillId="0" borderId="0" xfId="3" applyFont="1" applyAlignment="1">
      <alignment horizontal="center" vertical="center"/>
    </xf>
    <xf numFmtId="176" fontId="18" fillId="0" borderId="0" xfId="5" applyNumberFormat="1" applyFont="1" applyAlignment="1">
      <alignment horizontal="center" vertical="center"/>
    </xf>
    <xf numFmtId="177" fontId="9" fillId="0" borderId="0" xfId="0" applyNumberFormat="1" applyFont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176" fontId="1" fillId="3" borderId="0" xfId="3" applyFill="1" applyAlignment="1">
      <alignment horizontal="center" vertical="center"/>
    </xf>
    <xf numFmtId="176" fontId="4" fillId="3" borderId="1" xfId="3" applyFont="1" applyFill="1" applyBorder="1" applyAlignment="1">
      <alignment horizontal="center" vertical="center" shrinkToFit="1"/>
    </xf>
    <xf numFmtId="176" fontId="9" fillId="0" borderId="0" xfId="3" applyFont="1" applyBorder="1" applyAlignment="1">
      <alignment vertical="center" shrinkToFit="1"/>
    </xf>
    <xf numFmtId="177" fontId="9" fillId="0" borderId="1" xfId="4" applyNumberFormat="1" applyFont="1" applyFill="1" applyBorder="1" applyAlignment="1" applyProtection="1">
      <alignment horizontal="justify" vertical="center" wrapText="1"/>
    </xf>
    <xf numFmtId="177" fontId="16" fillId="0" borderId="1" xfId="3" applyNumberFormat="1" applyFont="1" applyFill="1" applyBorder="1" applyAlignment="1" applyProtection="1">
      <alignment vertical="center"/>
    </xf>
    <xf numFmtId="176" fontId="13" fillId="0" borderId="0" xfId="5" applyNumberFormat="1" applyFont="1" applyAlignment="1">
      <alignment horizontal="center" vertical="center"/>
    </xf>
    <xf numFmtId="179" fontId="4" fillId="0" borderId="1" xfId="3" applyNumberFormat="1" applyFont="1" applyBorder="1" applyAlignment="1">
      <alignment horizontal="right" vertical="center" shrinkToFit="1"/>
    </xf>
    <xf numFmtId="176" fontId="9" fillId="0" borderId="0" xfId="3" applyFont="1" applyBorder="1" applyAlignment="1">
      <alignment vertical="center" shrinkToFit="1"/>
    </xf>
    <xf numFmtId="177" fontId="3" fillId="0" borderId="1" xfId="3" applyNumberFormat="1" applyFont="1" applyFill="1" applyBorder="1" applyAlignment="1" applyProtection="1">
      <alignment horizontal="left" vertical="center"/>
    </xf>
    <xf numFmtId="176" fontId="3" fillId="0" borderId="1" xfId="3" applyFont="1" applyFill="1" applyBorder="1" applyAlignment="1">
      <alignment horizontal="left" vertical="center" shrinkToFit="1"/>
    </xf>
    <xf numFmtId="41" fontId="4" fillId="0" borderId="1" xfId="7" applyFont="1" applyBorder="1" applyAlignment="1">
      <alignment horizontal="right" vertical="center" shrinkToFit="1"/>
    </xf>
    <xf numFmtId="177" fontId="4" fillId="0" borderId="1" xfId="0" applyNumberFormat="1" applyFont="1" applyFill="1" applyBorder="1" applyAlignment="1" applyProtection="1">
      <alignment horizontal="right" vertical="center"/>
    </xf>
    <xf numFmtId="177" fontId="6" fillId="0" borderId="1" xfId="3" applyNumberFormat="1" applyFont="1" applyFill="1" applyBorder="1" applyAlignment="1" applyProtection="1">
      <alignment horizontal="right" vertical="center"/>
    </xf>
    <xf numFmtId="177" fontId="4" fillId="0" borderId="1" xfId="0" applyNumberFormat="1" applyFont="1" applyFill="1" applyBorder="1" applyAlignment="1" applyProtection="1">
      <alignment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3" applyNumberFormat="1" applyFont="1" applyFill="1" applyBorder="1" applyAlignment="1">
      <alignment horizontal="left" vertical="center" shrinkToFit="1"/>
    </xf>
    <xf numFmtId="49" fontId="4" fillId="0" borderId="1" xfId="5" applyNumberFormat="1" applyFont="1" applyBorder="1" applyAlignment="1">
      <alignment horizontal="right" vertical="center"/>
    </xf>
    <xf numFmtId="177" fontId="10" fillId="0" borderId="1" xfId="3" applyNumberFormat="1" applyFont="1" applyFill="1" applyBorder="1" applyAlignment="1" applyProtection="1">
      <alignment horizontal="right" vertical="center"/>
    </xf>
    <xf numFmtId="176" fontId="4" fillId="0" borderId="1" xfId="3" applyFont="1" applyFill="1" applyBorder="1" applyAlignment="1">
      <alignment vertical="center"/>
    </xf>
    <xf numFmtId="176" fontId="4" fillId="0" borderId="1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9" fillId="0" borderId="1" xfId="3" applyNumberFormat="1" applyFont="1" applyFill="1" applyBorder="1" applyAlignment="1">
      <alignment vertical="center" shrinkToFit="1"/>
    </xf>
    <xf numFmtId="176" fontId="12" fillId="0" borderId="0" xfId="3" applyFont="1" applyBorder="1" applyAlignment="1">
      <alignment vertical="top" wrapText="1"/>
    </xf>
    <xf numFmtId="177" fontId="10" fillId="0" borderId="1" xfId="3" applyNumberFormat="1" applyFont="1" applyFill="1" applyBorder="1" applyAlignment="1">
      <alignment horizontal="right" vertical="center"/>
    </xf>
    <xf numFmtId="177" fontId="9" fillId="0" borderId="1" xfId="3" applyNumberFormat="1" applyFont="1" applyFill="1" applyBorder="1" applyAlignment="1">
      <alignment horizontal="right" vertical="center" shrinkToFit="1"/>
    </xf>
    <xf numFmtId="176" fontId="1" fillId="0" borderId="0" xfId="3" applyFill="1" applyAlignment="1">
      <alignment horizontal="center" vertical="center"/>
    </xf>
    <xf numFmtId="176" fontId="13" fillId="0" borderId="0" xfId="3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4" applyFont="1" applyBorder="1" applyAlignment="1">
      <alignment vertical="center"/>
    </xf>
    <xf numFmtId="176" fontId="11" fillId="0" borderId="0" xfId="3" applyNumberFormat="1" applyFont="1" applyBorder="1" applyAlignment="1">
      <alignment horizontal="center" vertical="center"/>
    </xf>
    <xf numFmtId="176" fontId="18" fillId="0" borderId="0" xfId="5" applyNumberFormat="1" applyFont="1" applyBorder="1" applyAlignment="1">
      <alignment horizontal="center" vertical="center"/>
    </xf>
    <xf numFmtId="176" fontId="1" fillId="0" borderId="0" xfId="3" applyFont="1" applyBorder="1" applyAlignment="1">
      <alignment horizontal="center" vertical="center"/>
    </xf>
    <xf numFmtId="176" fontId="12" fillId="0" borderId="0" xfId="3" applyFont="1" applyBorder="1" applyAlignment="1">
      <alignment horizontal="center" vertical="top" wrapText="1"/>
    </xf>
    <xf numFmtId="41" fontId="12" fillId="0" borderId="0" xfId="7" applyFont="1" applyBorder="1" applyAlignment="1">
      <alignment vertical="top" wrapText="1"/>
    </xf>
    <xf numFmtId="41" fontId="12" fillId="0" borderId="0" xfId="7" applyFont="1" applyBorder="1" applyAlignment="1">
      <alignment vertical="center"/>
    </xf>
    <xf numFmtId="0" fontId="12" fillId="0" borderId="0" xfId="7" applyNumberFormat="1" applyFont="1" applyBorder="1" applyAlignment="1">
      <alignment vertical="top" wrapText="1"/>
    </xf>
    <xf numFmtId="0" fontId="12" fillId="0" borderId="0" xfId="7" applyNumberFormat="1" applyFont="1" applyBorder="1" applyAlignment="1">
      <alignment vertical="center"/>
    </xf>
    <xf numFmtId="176" fontId="7" fillId="3" borderId="1" xfId="3" applyFont="1" applyFill="1" applyBorder="1" applyAlignment="1">
      <alignment horizontal="center" vertical="center" shrinkToFit="1"/>
    </xf>
    <xf numFmtId="176" fontId="9" fillId="0" borderId="0" xfId="3" applyFont="1" applyBorder="1" applyAlignment="1">
      <alignment vertical="center" shrinkToFit="1"/>
    </xf>
    <xf numFmtId="176" fontId="9" fillId="0" borderId="0" xfId="3" applyFont="1" applyBorder="1" applyAlignment="1">
      <alignment vertical="center" shrinkToFit="1"/>
    </xf>
    <xf numFmtId="177" fontId="9" fillId="2" borderId="1" xfId="3" applyNumberFormat="1" applyFont="1" applyFill="1" applyBorder="1" applyAlignment="1">
      <alignment horizontal="center" vertical="center"/>
    </xf>
    <xf numFmtId="177" fontId="9" fillId="2" borderId="2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 wrapText="1"/>
    </xf>
    <xf numFmtId="177" fontId="9" fillId="2" borderId="4" xfId="0" applyNumberFormat="1" applyFont="1" applyFill="1" applyBorder="1" applyAlignment="1">
      <alignment horizontal="center" vertical="center" wrapText="1"/>
    </xf>
    <xf numFmtId="176" fontId="3" fillId="2" borderId="0" xfId="3" applyFont="1" applyFill="1" applyBorder="1" applyAlignment="1">
      <alignment horizontal="center" vertical="center"/>
    </xf>
    <xf numFmtId="176" fontId="3" fillId="2" borderId="7" xfId="3" applyFont="1" applyFill="1" applyBorder="1" applyAlignment="1">
      <alignment horizontal="center" vertical="center"/>
    </xf>
    <xf numFmtId="176" fontId="3" fillId="2" borderId="1" xfId="3" applyFont="1" applyFill="1" applyBorder="1" applyAlignment="1">
      <alignment horizontal="center" vertical="center"/>
    </xf>
    <xf numFmtId="177" fontId="4" fillId="2" borderId="1" xfId="3" applyNumberFormat="1" applyFont="1" applyFill="1" applyBorder="1" applyAlignment="1">
      <alignment horizontal="left" vertical="center" shrinkToFit="1"/>
    </xf>
    <xf numFmtId="177" fontId="4" fillId="2" borderId="1" xfId="3" applyNumberFormat="1" applyFont="1" applyFill="1" applyBorder="1" applyAlignment="1">
      <alignment horizontal="right" vertical="center"/>
    </xf>
    <xf numFmtId="176" fontId="4" fillId="2" borderId="1" xfId="3" applyFont="1" applyFill="1" applyBorder="1" applyAlignment="1">
      <alignment horizontal="left" vertical="center" shrinkToFit="1"/>
    </xf>
    <xf numFmtId="179" fontId="4" fillId="2" borderId="1" xfId="3" applyNumberFormat="1" applyFont="1" applyFill="1" applyBorder="1" applyAlignment="1">
      <alignment horizontal="right" vertical="center" shrinkToFit="1"/>
    </xf>
    <xf numFmtId="49" fontId="4" fillId="2" borderId="1" xfId="3" applyNumberFormat="1" applyFont="1" applyFill="1" applyBorder="1" applyAlignment="1">
      <alignment horizontal="right" vertical="center"/>
    </xf>
    <xf numFmtId="177" fontId="4" fillId="2" borderId="1" xfId="3" applyNumberFormat="1" applyFont="1" applyFill="1" applyBorder="1" applyAlignment="1">
      <alignment vertical="center" shrinkToFit="1"/>
    </xf>
    <xf numFmtId="176" fontId="22" fillId="2" borderId="1" xfId="3" applyFont="1" applyFill="1" applyBorder="1" applyAlignment="1">
      <alignment horizontal="left" vertical="center" shrinkToFit="1"/>
    </xf>
    <xf numFmtId="177" fontId="22" fillId="2" borderId="1" xfId="3" applyNumberFormat="1" applyFont="1" applyFill="1" applyBorder="1" applyAlignment="1">
      <alignment horizontal="right" vertical="center" shrinkToFit="1"/>
    </xf>
    <xf numFmtId="179" fontId="22" fillId="2" borderId="1" xfId="3" applyNumberFormat="1" applyFont="1" applyFill="1" applyBorder="1" applyAlignment="1">
      <alignment horizontal="right" vertical="center" shrinkToFit="1"/>
    </xf>
    <xf numFmtId="177" fontId="22" fillId="2" borderId="1" xfId="0" applyNumberFormat="1" applyFont="1" applyFill="1" applyBorder="1" applyAlignment="1">
      <alignment horizontal="justify" vertical="center" wrapText="1"/>
    </xf>
    <xf numFmtId="177" fontId="9" fillId="2" borderId="0" xfId="0" applyNumberFormat="1" applyFont="1" applyFill="1" applyBorder="1" applyAlignment="1">
      <alignment horizontal="center" vertical="center" wrapText="1"/>
    </xf>
    <xf numFmtId="176" fontId="4" fillId="0" borderId="1" xfId="3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/>
    </xf>
    <xf numFmtId="177" fontId="25" fillId="0" borderId="1" xfId="3" applyNumberFormat="1" applyFont="1" applyBorder="1" applyAlignment="1">
      <alignment horizontal="right" vertical="center" shrinkToFit="1"/>
    </xf>
    <xf numFmtId="177" fontId="4" fillId="0" borderId="1" xfId="0" applyNumberFormat="1" applyFont="1" applyBorder="1" applyAlignment="1">
      <alignment horizontal="justify" vertical="center" wrapText="1"/>
    </xf>
    <xf numFmtId="176" fontId="3" fillId="0" borderId="1" xfId="3" applyNumberFormat="1" applyFont="1" applyFill="1" applyBorder="1" applyAlignment="1">
      <alignment vertical="center" shrinkToFit="1"/>
    </xf>
    <xf numFmtId="49" fontId="25" fillId="0" borderId="1" xfId="3" applyNumberFormat="1" applyFont="1" applyBorder="1" applyAlignment="1">
      <alignment horizontal="center" vertical="center"/>
    </xf>
    <xf numFmtId="179" fontId="25" fillId="0" borderId="1" xfId="3" applyNumberFormat="1" applyFont="1" applyFill="1" applyBorder="1" applyAlignment="1">
      <alignment horizontal="right" vertical="center" shrinkToFit="1"/>
    </xf>
    <xf numFmtId="176" fontId="25" fillId="0" borderId="1" xfId="3" applyFont="1" applyBorder="1" applyAlignment="1">
      <alignment horizontal="left" vertical="center" shrinkToFit="1"/>
    </xf>
    <xf numFmtId="177" fontId="25" fillId="0" borderId="1" xfId="3" applyNumberFormat="1" applyFont="1" applyFill="1" applyBorder="1" applyAlignment="1">
      <alignment horizontal="right" vertical="center" shrinkToFit="1"/>
    </xf>
    <xf numFmtId="176" fontId="3" fillId="0" borderId="0" xfId="3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179" fontId="3" fillId="0" borderId="1" xfId="3" applyNumberFormat="1" applyFont="1" applyBorder="1" applyAlignment="1">
      <alignment horizontal="right" vertical="center" shrinkToFit="1"/>
    </xf>
    <xf numFmtId="179" fontId="13" fillId="0" borderId="1" xfId="3" applyNumberFormat="1" applyFont="1" applyBorder="1" applyAlignment="1">
      <alignment horizontal="right" vertical="center" shrinkToFit="1"/>
    </xf>
    <xf numFmtId="179" fontId="4" fillId="0" borderId="1" xfId="3" applyNumberFormat="1" applyFont="1" applyFill="1" applyBorder="1" applyAlignment="1">
      <alignment horizontal="right" vertical="center" shrinkToFit="1"/>
    </xf>
    <xf numFmtId="177" fontId="4" fillId="0" borderId="1" xfId="3" applyNumberFormat="1" applyFont="1" applyBorder="1" applyAlignment="1">
      <alignment vertical="center" shrinkToFit="1"/>
    </xf>
    <xf numFmtId="49" fontId="6" fillId="0" borderId="1" xfId="3" applyNumberFormat="1" applyFont="1" applyBorder="1" applyAlignment="1">
      <alignment horizontal="right" vertical="center"/>
    </xf>
    <xf numFmtId="176" fontId="6" fillId="0" borderId="1" xfId="3" applyFont="1" applyBorder="1" applyAlignment="1">
      <alignment horizontal="left" vertical="center" shrinkToFit="1"/>
    </xf>
    <xf numFmtId="177" fontId="4" fillId="0" borderId="1" xfId="4" applyNumberFormat="1" applyFont="1" applyFill="1" applyBorder="1" applyAlignment="1" applyProtection="1">
      <alignment horizontal="right" vertical="center"/>
    </xf>
    <xf numFmtId="49" fontId="4" fillId="0" borderId="1" xfId="3" applyNumberFormat="1" applyFont="1" applyFill="1" applyBorder="1" applyAlignment="1">
      <alignment horizontal="right" vertical="center" shrinkToFit="1"/>
    </xf>
    <xf numFmtId="0" fontId="3" fillId="0" borderId="0" xfId="0" applyNumberFormat="1" applyFont="1" applyBorder="1" applyAlignment="1">
      <alignment vertical="center"/>
    </xf>
    <xf numFmtId="177" fontId="4" fillId="0" borderId="1" xfId="3" applyNumberFormat="1" applyFont="1" applyFill="1" applyBorder="1" applyAlignment="1">
      <alignment vertical="center" shrinkToFit="1"/>
    </xf>
    <xf numFmtId="0" fontId="3" fillId="0" borderId="1" xfId="0" applyFont="1" applyFill="1" applyBorder="1" applyAlignment="1">
      <alignment horizontal="justify" vertical="center" wrapText="1"/>
    </xf>
    <xf numFmtId="176" fontId="4" fillId="0" borderId="1" xfId="3" applyFont="1" applyFill="1" applyBorder="1">
      <alignment horizontal="center" vertical="center"/>
    </xf>
    <xf numFmtId="49" fontId="3" fillId="0" borderId="1" xfId="3" applyNumberFormat="1" applyFont="1" applyFill="1" applyBorder="1">
      <alignment horizontal="center" vertical="center"/>
    </xf>
    <xf numFmtId="176" fontId="3" fillId="0" borderId="1" xfId="3" applyFont="1" applyFill="1" applyBorder="1">
      <alignment horizontal="center" vertical="center"/>
    </xf>
    <xf numFmtId="49" fontId="3" fillId="0" borderId="1" xfId="3" applyNumberFormat="1" applyFont="1" applyFill="1" applyBorder="1" applyAlignment="1">
      <alignment horizontal="right" vertical="center" shrinkToFit="1"/>
    </xf>
    <xf numFmtId="49" fontId="4" fillId="0" borderId="1" xfId="3" applyNumberFormat="1" applyFont="1" applyFill="1" applyBorder="1">
      <alignment horizontal="center" vertical="center"/>
    </xf>
    <xf numFmtId="177" fontId="6" fillId="0" borderId="1" xfId="3" applyNumberFormat="1" applyFont="1" applyBorder="1" applyAlignment="1">
      <alignment horizontal="right" vertical="center" shrinkToFit="1"/>
    </xf>
    <xf numFmtId="49" fontId="6" fillId="0" borderId="1" xfId="3" applyNumberFormat="1" applyFont="1" applyBorder="1" applyAlignment="1">
      <alignment horizontal="center" vertical="center"/>
    </xf>
    <xf numFmtId="177" fontId="3" fillId="0" borderId="1" xfId="3" applyNumberFormat="1" applyFont="1" applyFill="1" applyBorder="1" applyAlignment="1">
      <alignment horizontal="right" vertical="center" shrinkToFit="1"/>
    </xf>
    <xf numFmtId="176" fontId="3" fillId="0" borderId="1" xfId="3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left" vertical="center" shrinkToFit="1"/>
    </xf>
    <xf numFmtId="49" fontId="3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Border="1" applyAlignment="1">
      <alignment vertical="center"/>
    </xf>
    <xf numFmtId="0" fontId="3" fillId="0" borderId="1" xfId="3" applyNumberFormat="1" applyFont="1" applyFill="1" applyBorder="1" applyAlignment="1">
      <alignment vertical="center" shrinkToFit="1"/>
    </xf>
    <xf numFmtId="0" fontId="3" fillId="0" borderId="1" xfId="0" applyFont="1" applyBorder="1" applyAlignment="1">
      <alignment horizontal="right" vertical="center"/>
    </xf>
    <xf numFmtId="0" fontId="4" fillId="2" borderId="1" xfId="3" applyNumberFormat="1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shrinkToFit="1"/>
    </xf>
    <xf numFmtId="176" fontId="18" fillId="0" borderId="0" xfId="3" applyFont="1" applyBorder="1" applyAlignment="1">
      <alignment horizontal="center" vertical="center"/>
    </xf>
    <xf numFmtId="176" fontId="3" fillId="0" borderId="1" xfId="3" applyFont="1" applyFill="1" applyBorder="1" applyAlignment="1">
      <alignment vertical="center"/>
    </xf>
    <xf numFmtId="176" fontId="18" fillId="0" borderId="0" xfId="3" applyFont="1" applyBorder="1" applyAlignment="1">
      <alignment horizontal="center" vertical="center"/>
    </xf>
    <xf numFmtId="176" fontId="9" fillId="0" borderId="1" xfId="3" applyNumberFormat="1" applyFont="1" applyFill="1" applyBorder="1" applyAlignment="1">
      <alignment horizontal="left" vertical="center" shrinkToFit="1"/>
    </xf>
    <xf numFmtId="176" fontId="18" fillId="0" borderId="0" xfId="3" applyFont="1" applyBorder="1" applyAlignment="1">
      <alignment horizontal="center" vertical="center"/>
    </xf>
    <xf numFmtId="176" fontId="4" fillId="0" borderId="1" xfId="3" applyFont="1" applyFill="1" applyBorder="1" applyAlignment="1">
      <alignment horizontal="left" vertical="center" shrinkToFit="1"/>
    </xf>
    <xf numFmtId="176" fontId="4" fillId="0" borderId="1" xfId="3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 shrinkToFit="1"/>
    </xf>
    <xf numFmtId="0" fontId="4" fillId="0" borderId="1" xfId="3" applyNumberFormat="1" applyFont="1" applyFill="1" applyBorder="1" applyAlignment="1">
      <alignment horizontal="left" vertical="center" shrinkToFit="1"/>
    </xf>
    <xf numFmtId="180" fontId="3" fillId="0" borderId="1" xfId="3" applyNumberFormat="1" applyFont="1" applyFill="1" applyBorder="1" applyAlignment="1">
      <alignment vertical="center"/>
    </xf>
    <xf numFmtId="178" fontId="3" fillId="0" borderId="1" xfId="3" applyNumberFormat="1" applyFont="1" applyFill="1" applyBorder="1" applyAlignment="1">
      <alignment vertical="center" shrinkToFit="1"/>
    </xf>
    <xf numFmtId="41" fontId="3" fillId="0" borderId="1" xfId="7" applyFont="1" applyFill="1" applyBorder="1" applyAlignment="1">
      <alignment vertical="center" shrinkToFit="1"/>
    </xf>
    <xf numFmtId="176" fontId="3" fillId="0" borderId="1" xfId="3" applyFont="1" applyFill="1" applyBorder="1" applyAlignment="1">
      <alignment horizontal="left" vertical="center"/>
    </xf>
    <xf numFmtId="0" fontId="4" fillId="0" borderId="1" xfId="3" applyNumberFormat="1" applyFont="1" applyFill="1" applyBorder="1" applyAlignment="1">
      <alignment vertical="center" shrinkToFit="1"/>
    </xf>
    <xf numFmtId="49" fontId="4" fillId="0" borderId="1" xfId="0" applyNumberFormat="1" applyFont="1" applyFill="1" applyBorder="1" applyAlignment="1">
      <alignment horizontal="right" vertical="center"/>
    </xf>
    <xf numFmtId="177" fontId="4" fillId="2" borderId="1" xfId="3" applyNumberFormat="1" applyFont="1" applyFill="1" applyBorder="1" applyAlignment="1">
      <alignment vertical="center"/>
    </xf>
    <xf numFmtId="49" fontId="9" fillId="0" borderId="0" xfId="3" applyNumberFormat="1" applyFont="1" applyBorder="1" applyAlignment="1">
      <alignment vertical="center"/>
    </xf>
    <xf numFmtId="177" fontId="9" fillId="0" borderId="0" xfId="3" applyNumberFormat="1" applyFont="1" applyFill="1" applyBorder="1" applyAlignment="1" applyProtection="1">
      <alignment vertical="center"/>
    </xf>
    <xf numFmtId="177" fontId="9" fillId="0" borderId="0" xfId="3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179" fontId="3" fillId="0" borderId="1" xfId="3" applyNumberFormat="1" applyFont="1" applyFill="1" applyBorder="1" applyAlignment="1">
      <alignment horizontal="right" vertical="center" shrinkToFit="1"/>
    </xf>
    <xf numFmtId="0" fontId="3" fillId="0" borderId="0" xfId="4" applyFont="1" applyBorder="1" applyAlignment="1">
      <alignment vertical="center"/>
    </xf>
    <xf numFmtId="176" fontId="25" fillId="0" borderId="1" xfId="3" applyFont="1" applyBorder="1" applyAlignment="1">
      <alignment horizontal="left" vertical="center" wrapText="1" shrinkToFit="1"/>
    </xf>
    <xf numFmtId="0" fontId="25" fillId="0" borderId="1" xfId="0" applyFont="1" applyBorder="1" applyAlignment="1">
      <alignment vertical="center"/>
    </xf>
    <xf numFmtId="179" fontId="25" fillId="0" borderId="1" xfId="3" applyNumberFormat="1" applyFont="1" applyBorder="1" applyAlignment="1">
      <alignment horizontal="right" vertical="center" shrinkToFit="1"/>
    </xf>
    <xf numFmtId="176" fontId="25" fillId="0" borderId="0" xfId="3" applyFont="1" applyAlignment="1">
      <alignment horizontal="center" vertical="center"/>
    </xf>
    <xf numFmtId="176" fontId="25" fillId="0" borderId="0" xfId="3" applyFont="1" applyBorder="1" applyAlignment="1">
      <alignment horizontal="center" vertical="center"/>
    </xf>
    <xf numFmtId="176" fontId="25" fillId="0" borderId="0" xfId="3" applyFont="1" applyBorder="1" applyAlignment="1">
      <alignment horizontal="left" vertical="center"/>
    </xf>
    <xf numFmtId="177" fontId="25" fillId="0" borderId="1" xfId="3" applyNumberFormat="1" applyFont="1" applyBorder="1" applyAlignment="1">
      <alignment horizontal="center" vertical="center"/>
    </xf>
    <xf numFmtId="177" fontId="25" fillId="0" borderId="1" xfId="0" applyNumberFormat="1" applyFont="1" applyBorder="1" applyAlignment="1">
      <alignment horizontal="justify" vertical="center" wrapText="1"/>
    </xf>
    <xf numFmtId="177" fontId="25" fillId="0" borderId="2" xfId="0" applyNumberFormat="1" applyFont="1" applyBorder="1" applyAlignment="1">
      <alignment horizontal="center" vertical="center" wrapText="1"/>
    </xf>
    <xf numFmtId="177" fontId="25" fillId="0" borderId="3" xfId="0" applyNumberFormat="1" applyFont="1" applyBorder="1" applyAlignment="1">
      <alignment horizontal="center" vertical="center" wrapText="1"/>
    </xf>
    <xf numFmtId="177" fontId="25" fillId="0" borderId="4" xfId="0" applyNumberFormat="1" applyFont="1" applyBorder="1" applyAlignment="1">
      <alignment horizontal="center" vertical="center" wrapText="1"/>
    </xf>
    <xf numFmtId="176" fontId="25" fillId="0" borderId="7" xfId="3" applyFont="1" applyBorder="1" applyAlignment="1">
      <alignment horizontal="center" vertical="center"/>
    </xf>
    <xf numFmtId="176" fontId="25" fillId="0" borderId="1" xfId="3" applyFont="1" applyBorder="1" applyAlignment="1">
      <alignment horizontal="center" vertical="center"/>
    </xf>
    <xf numFmtId="177" fontId="25" fillId="0" borderId="1" xfId="3" applyNumberFormat="1" applyFont="1" applyBorder="1" applyAlignment="1">
      <alignment horizontal="left" vertical="center"/>
    </xf>
    <xf numFmtId="177" fontId="25" fillId="0" borderId="0" xfId="3" applyNumberFormat="1" applyFont="1" applyBorder="1" applyAlignment="1">
      <alignment horizontal="center" vertical="center"/>
    </xf>
    <xf numFmtId="177" fontId="25" fillId="2" borderId="1" xfId="3" applyNumberFormat="1" applyFont="1" applyFill="1" applyBorder="1" applyAlignment="1">
      <alignment horizontal="center" vertical="center"/>
    </xf>
    <xf numFmtId="177" fontId="25" fillId="2" borderId="1" xfId="0" applyNumberFormat="1" applyFont="1" applyFill="1" applyBorder="1" applyAlignment="1">
      <alignment horizontal="justify" vertical="center" wrapText="1"/>
    </xf>
    <xf numFmtId="177" fontId="25" fillId="2" borderId="1" xfId="3" applyNumberFormat="1" applyFont="1" applyFill="1" applyBorder="1" applyAlignment="1">
      <alignment horizontal="right" vertical="center" shrinkToFit="1"/>
    </xf>
    <xf numFmtId="179" fontId="25" fillId="2" borderId="1" xfId="3" applyNumberFormat="1" applyFont="1" applyFill="1" applyBorder="1" applyAlignment="1">
      <alignment horizontal="right" vertical="center" shrinkToFit="1"/>
    </xf>
    <xf numFmtId="177" fontId="25" fillId="2" borderId="2" xfId="0" applyNumberFormat="1" applyFont="1" applyFill="1" applyBorder="1" applyAlignment="1">
      <alignment horizontal="center" vertical="center" wrapText="1"/>
    </xf>
    <xf numFmtId="177" fontId="25" fillId="2" borderId="3" xfId="0" applyNumberFormat="1" applyFont="1" applyFill="1" applyBorder="1" applyAlignment="1">
      <alignment horizontal="center" vertical="center" wrapText="1"/>
    </xf>
    <xf numFmtId="177" fontId="25" fillId="2" borderId="4" xfId="0" applyNumberFormat="1" applyFont="1" applyFill="1" applyBorder="1" applyAlignment="1">
      <alignment horizontal="center" vertical="center" wrapText="1"/>
    </xf>
    <xf numFmtId="176" fontId="25" fillId="2" borderId="0" xfId="3" applyFont="1" applyFill="1" applyBorder="1" applyAlignment="1">
      <alignment horizontal="center" vertical="center"/>
    </xf>
    <xf numFmtId="176" fontId="25" fillId="2" borderId="7" xfId="3" applyFont="1" applyFill="1" applyBorder="1" applyAlignment="1">
      <alignment horizontal="center" vertical="center"/>
    </xf>
    <xf numFmtId="176" fontId="25" fillId="2" borderId="1" xfId="3" applyFont="1" applyFill="1" applyBorder="1" applyAlignment="1">
      <alignment horizontal="center" vertical="center"/>
    </xf>
    <xf numFmtId="177" fontId="6" fillId="0" borderId="1" xfId="3" applyNumberFormat="1" applyFont="1" applyBorder="1" applyAlignment="1">
      <alignment horizontal="right" vertical="center"/>
    </xf>
    <xf numFmtId="177" fontId="4" fillId="0" borderId="1" xfId="4" applyNumberFormat="1" applyFont="1" applyBorder="1" applyAlignment="1">
      <alignment horizontal="right" vertical="center"/>
    </xf>
    <xf numFmtId="179" fontId="13" fillId="0" borderId="1" xfId="3" applyNumberFormat="1" applyFont="1" applyFill="1" applyBorder="1" applyAlignment="1">
      <alignment horizontal="right" vertical="center" shrinkToFit="1"/>
    </xf>
    <xf numFmtId="177" fontId="9" fillId="0" borderId="1" xfId="3" applyNumberFormat="1" applyFont="1" applyFill="1" applyBorder="1" applyAlignment="1" applyProtection="1">
      <alignment horizontal="center" vertical="center"/>
    </xf>
    <xf numFmtId="177" fontId="9" fillId="0" borderId="1" xfId="3" applyNumberFormat="1" applyFont="1" applyFill="1" applyBorder="1" applyAlignment="1" applyProtection="1">
      <alignment vertical="center"/>
    </xf>
    <xf numFmtId="177" fontId="16" fillId="0" borderId="1" xfId="3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176" fontId="9" fillId="0" borderId="0" xfId="3" applyNumberFormat="1" applyFont="1" applyFill="1" applyBorder="1" applyAlignment="1" applyProtection="1">
      <alignment horizontal="center" vertical="center"/>
    </xf>
    <xf numFmtId="0" fontId="3" fillId="0" borderId="0" xfId="4" applyFont="1" applyAlignment="1">
      <alignment vertical="center"/>
    </xf>
    <xf numFmtId="176" fontId="9" fillId="0" borderId="0" xfId="3" applyFont="1" applyBorder="1" applyAlignment="1">
      <alignment vertical="center" shrinkToFit="1"/>
    </xf>
    <xf numFmtId="0" fontId="3" fillId="0" borderId="0" xfId="4" applyFont="1" applyBorder="1" applyAlignment="1">
      <alignment vertical="center"/>
    </xf>
    <xf numFmtId="0" fontId="3" fillId="0" borderId="0" xfId="0" applyFont="1" applyAlignment="1">
      <alignment vertical="center"/>
    </xf>
    <xf numFmtId="176" fontId="9" fillId="0" borderId="0" xfId="3" applyNumberFormat="1" applyFont="1" applyFill="1" applyBorder="1" applyAlignment="1" applyProtection="1">
      <alignment horizontal="center" vertical="center"/>
    </xf>
    <xf numFmtId="0" fontId="3" fillId="0" borderId="0" xfId="4" applyFont="1" applyAlignment="1">
      <alignment vertical="center"/>
    </xf>
    <xf numFmtId="176" fontId="9" fillId="0" borderId="0" xfId="3" applyFont="1" applyBorder="1" applyAlignment="1">
      <alignment vertical="center" shrinkToFit="1"/>
    </xf>
    <xf numFmtId="0" fontId="3" fillId="0" borderId="0" xfId="4" applyFont="1" applyBorder="1" applyAlignment="1">
      <alignment vertical="center"/>
    </xf>
    <xf numFmtId="0" fontId="3" fillId="0" borderId="0" xfId="0" applyFont="1" applyAlignment="1">
      <alignment vertical="center"/>
    </xf>
    <xf numFmtId="176" fontId="9" fillId="0" borderId="0" xfId="3" applyNumberFormat="1" applyFont="1" applyFill="1" applyBorder="1" applyAlignment="1" applyProtection="1">
      <alignment horizontal="center" vertical="center"/>
    </xf>
    <xf numFmtId="0" fontId="3" fillId="0" borderId="0" xfId="4" applyFont="1" applyAlignment="1">
      <alignment vertical="center"/>
    </xf>
    <xf numFmtId="176" fontId="9" fillId="0" borderId="0" xfId="3" applyFont="1" applyBorder="1" applyAlignment="1">
      <alignment vertical="center" shrinkToFit="1"/>
    </xf>
    <xf numFmtId="0" fontId="3" fillId="0" borderId="0" xfId="4" applyFont="1" applyBorder="1" applyAlignment="1">
      <alignment vertical="center"/>
    </xf>
    <xf numFmtId="177" fontId="4" fillId="0" borderId="1" xfId="3" applyNumberFormat="1" applyFont="1" applyFill="1" applyBorder="1" applyAlignment="1" applyProtection="1">
      <alignment vertical="center"/>
    </xf>
    <xf numFmtId="177" fontId="4" fillId="0" borderId="1" xfId="3" applyNumberFormat="1" applyFont="1" applyFill="1" applyBorder="1" applyAlignment="1" applyProtection="1">
      <alignment horizontal="right" vertical="center" shrinkToFit="1"/>
    </xf>
    <xf numFmtId="177" fontId="4" fillId="0" borderId="1" xfId="3" applyNumberFormat="1" applyFont="1" applyFill="1" applyBorder="1" applyAlignment="1" applyProtection="1">
      <alignment horizontal="left" vertical="center" shrinkToFit="1"/>
    </xf>
    <xf numFmtId="177" fontId="4" fillId="0" borderId="1" xfId="3" applyNumberFormat="1" applyFont="1" applyFill="1" applyBorder="1" applyAlignment="1" applyProtection="1">
      <alignment horizontal="center" vertical="center"/>
    </xf>
    <xf numFmtId="177" fontId="4" fillId="0" borderId="1" xfId="3" applyNumberFormat="1" applyFont="1" applyFill="1" applyBorder="1" applyAlignment="1" applyProtection="1">
      <alignment horizontal="right" vertical="center"/>
    </xf>
    <xf numFmtId="49" fontId="4" fillId="0" borderId="1" xfId="4" applyNumberFormat="1" applyFont="1" applyFill="1" applyBorder="1" applyAlignment="1">
      <alignment horizontal="right" vertical="center" shrinkToFit="1"/>
    </xf>
    <xf numFmtId="49" fontId="4" fillId="0" borderId="1" xfId="4" applyNumberFormat="1" applyFont="1" applyBorder="1" applyAlignment="1">
      <alignment horizontal="right" vertical="center" shrinkToFit="1"/>
    </xf>
    <xf numFmtId="49" fontId="4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left" vertical="center" shrinkToFit="1"/>
    </xf>
    <xf numFmtId="177" fontId="4" fillId="0" borderId="1" xfId="0" applyNumberFormat="1" applyFont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shrinkToFit="1"/>
    </xf>
    <xf numFmtId="0" fontId="4" fillId="2" borderId="1" xfId="3" applyNumberFormat="1" applyFont="1" applyFill="1" applyBorder="1" applyAlignment="1">
      <alignment horizontal="left" vertical="center" shrinkToFit="1"/>
    </xf>
    <xf numFmtId="176" fontId="3" fillId="0" borderId="1" xfId="3" applyFont="1" applyBorder="1">
      <alignment horizontal="center" vertical="center"/>
    </xf>
    <xf numFmtId="181" fontId="3" fillId="0" borderId="1" xfId="3" applyNumberFormat="1" applyFont="1" applyFill="1" applyBorder="1" applyAlignment="1">
      <alignment vertical="center" shrinkToFit="1"/>
    </xf>
    <xf numFmtId="177" fontId="4" fillId="0" borderId="1" xfId="3" applyNumberFormat="1" applyFont="1" applyBorder="1" applyAlignment="1">
      <alignment vertical="center"/>
    </xf>
    <xf numFmtId="177" fontId="4" fillId="0" borderId="1" xfId="3" applyNumberFormat="1" applyFont="1" applyBorder="1" applyAlignment="1">
      <alignment horizontal="right" vertical="center"/>
    </xf>
    <xf numFmtId="177" fontId="4" fillId="0" borderId="1" xfId="3" applyNumberFormat="1" applyFont="1" applyBorder="1" applyAlignment="1">
      <alignment horizontal="left" vertical="center" shrinkToFit="1"/>
    </xf>
    <xf numFmtId="177" fontId="4" fillId="0" borderId="1" xfId="3" applyNumberFormat="1" applyFont="1" applyBorder="1">
      <alignment horizontal="center" vertical="center"/>
    </xf>
    <xf numFmtId="49" fontId="4" fillId="0" borderId="1" xfId="0" applyNumberFormat="1" applyFont="1" applyBorder="1" applyAlignment="1">
      <alignment horizontal="right" vertical="center" shrinkToFit="1"/>
    </xf>
    <xf numFmtId="0" fontId="4" fillId="0" borderId="1" xfId="3" applyNumberFormat="1" applyFont="1" applyBorder="1" applyAlignment="1">
      <alignment horizontal="left" vertical="center" shrinkToFit="1"/>
    </xf>
    <xf numFmtId="176" fontId="3" fillId="0" borderId="1" xfId="3" applyFont="1" applyBorder="1" applyAlignment="1">
      <alignment vertical="center"/>
    </xf>
    <xf numFmtId="176" fontId="3" fillId="0" borderId="1" xfId="3" applyFont="1" applyBorder="1" applyAlignment="1">
      <alignment horizontal="right" vertical="center"/>
    </xf>
    <xf numFmtId="176" fontId="4" fillId="0" borderId="1" xfId="3" applyFont="1" applyBorder="1" applyAlignment="1">
      <alignment horizontal="left" vertical="center" shrinkToFit="1"/>
    </xf>
    <xf numFmtId="49" fontId="4" fillId="0" borderId="1" xfId="3" applyNumberFormat="1" applyFont="1" applyBorder="1" applyAlignment="1">
      <alignment horizontal="right" vertical="center"/>
    </xf>
    <xf numFmtId="176" fontId="4" fillId="0" borderId="1" xfId="3" applyFont="1" applyBorder="1" applyAlignment="1">
      <alignment vertical="center"/>
    </xf>
    <xf numFmtId="49" fontId="4" fillId="0" borderId="1" xfId="3" applyNumberFormat="1" applyFont="1" applyFill="1" applyBorder="1" applyAlignment="1">
      <alignment horizontal="right" vertical="center"/>
    </xf>
    <xf numFmtId="49" fontId="4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>
      <alignment horizontal="center" vertical="center"/>
    </xf>
    <xf numFmtId="49" fontId="4" fillId="2" borderId="1" xfId="3" applyNumberFormat="1" applyFont="1" applyFill="1" applyBorder="1" applyAlignment="1">
      <alignment horizontal="center" vertical="center"/>
    </xf>
    <xf numFmtId="177" fontId="4" fillId="0" borderId="1" xfId="3" applyNumberFormat="1" applyFont="1" applyBorder="1" applyAlignment="1">
      <alignment horizontal="right" vertical="center" shrinkToFit="1"/>
    </xf>
    <xf numFmtId="177" fontId="4" fillId="0" borderId="1" xfId="3" applyNumberFormat="1" applyFont="1" applyFill="1" applyBorder="1" applyAlignment="1">
      <alignment horizontal="right" vertical="center" shrinkToFit="1"/>
    </xf>
    <xf numFmtId="49" fontId="4" fillId="0" borderId="1" xfId="3" applyNumberFormat="1" applyFont="1" applyFill="1" applyBorder="1" applyAlignment="1">
      <alignment horizontal="center" vertical="center"/>
    </xf>
    <xf numFmtId="177" fontId="4" fillId="2" borderId="1" xfId="3" applyNumberFormat="1" applyFont="1" applyFill="1" applyBorder="1" applyAlignment="1">
      <alignment horizontal="right" vertical="center" shrinkToFit="1"/>
    </xf>
    <xf numFmtId="177" fontId="4" fillId="2" borderId="1" xfId="3" applyNumberFormat="1" applyFont="1" applyFill="1" applyBorder="1" applyAlignment="1">
      <alignment horizontal="center" vertical="center"/>
    </xf>
    <xf numFmtId="177" fontId="4" fillId="0" borderId="1" xfId="3" applyNumberFormat="1" applyFont="1" applyBorder="1" applyAlignment="1">
      <alignment horizontal="center" vertical="center"/>
    </xf>
    <xf numFmtId="176" fontId="12" fillId="0" borderId="1" xfId="3" applyFont="1" applyBorder="1" applyAlignment="1">
      <alignment horizontal="left" vertical="center" shrinkToFit="1"/>
    </xf>
    <xf numFmtId="176" fontId="3" fillId="0" borderId="1" xfId="3" applyFont="1" applyBorder="1" applyAlignment="1">
      <alignment horizontal="left" vertical="center" shrinkToFit="1"/>
    </xf>
    <xf numFmtId="176" fontId="4" fillId="0" borderId="1" xfId="3" applyFont="1" applyBorder="1" applyAlignment="1">
      <alignment horizontal="left" vertical="center" wrapText="1" shrinkToFit="1"/>
    </xf>
    <xf numFmtId="0" fontId="4" fillId="0" borderId="1" xfId="0" applyFont="1" applyBorder="1" applyAlignment="1">
      <alignment vertical="center"/>
    </xf>
    <xf numFmtId="176" fontId="4" fillId="0" borderId="14" xfId="3" applyFont="1" applyBorder="1" applyAlignment="1">
      <alignment horizontal="left" vertical="center" shrinkToFit="1"/>
    </xf>
    <xf numFmtId="176" fontId="4" fillId="0" borderId="15" xfId="3" applyFont="1" applyBorder="1" applyAlignment="1">
      <alignment vertical="center"/>
    </xf>
    <xf numFmtId="176" fontId="6" fillId="0" borderId="15" xfId="3" applyFont="1" applyFill="1" applyBorder="1" applyAlignment="1">
      <alignment vertical="center"/>
    </xf>
    <xf numFmtId="178" fontId="4" fillId="0" borderId="15" xfId="3" applyNumberFormat="1" applyFont="1" applyBorder="1" applyAlignment="1">
      <alignment vertical="center" shrinkToFit="1"/>
    </xf>
    <xf numFmtId="176" fontId="4" fillId="0" borderId="15" xfId="3" applyFont="1" applyFill="1" applyBorder="1" applyAlignment="1">
      <alignment vertical="center"/>
    </xf>
    <xf numFmtId="178" fontId="4" fillId="0" borderId="15" xfId="3" applyNumberFormat="1" applyFont="1" applyFill="1" applyBorder="1" applyAlignment="1">
      <alignment vertical="center" shrinkToFit="1"/>
    </xf>
    <xf numFmtId="177" fontId="9" fillId="0" borderId="14" xfId="3" applyNumberFormat="1" applyFont="1" applyBorder="1" applyAlignment="1">
      <alignment horizontal="center" vertical="center"/>
    </xf>
    <xf numFmtId="177" fontId="4" fillId="0" borderId="15" xfId="3" applyNumberFormat="1" applyFont="1" applyBorder="1" applyAlignment="1">
      <alignment vertical="center" shrinkToFit="1"/>
    </xf>
    <xf numFmtId="177" fontId="25" fillId="0" borderId="14" xfId="3" applyNumberFormat="1" applyFont="1" applyBorder="1" applyAlignment="1">
      <alignment horizontal="center" vertical="center"/>
    </xf>
    <xf numFmtId="177" fontId="25" fillId="2" borderId="14" xfId="3" applyNumberFormat="1" applyFont="1" applyFill="1" applyBorder="1" applyAlignment="1">
      <alignment horizontal="center" vertical="center"/>
    </xf>
    <xf numFmtId="177" fontId="4" fillId="2" borderId="15" xfId="3" applyNumberFormat="1" applyFont="1" applyFill="1" applyBorder="1" applyAlignment="1">
      <alignment vertical="center" shrinkToFit="1"/>
    </xf>
    <xf numFmtId="176" fontId="4" fillId="2" borderId="14" xfId="3" applyFont="1" applyFill="1" applyBorder="1" applyAlignment="1">
      <alignment horizontal="left" vertical="center" shrinkToFit="1"/>
    </xf>
    <xf numFmtId="176" fontId="4" fillId="2" borderId="15" xfId="3" applyFont="1" applyFill="1" applyBorder="1" applyAlignment="1">
      <alignment vertical="center"/>
    </xf>
    <xf numFmtId="176" fontId="6" fillId="2" borderId="15" xfId="3" applyFont="1" applyFill="1" applyBorder="1" applyAlignment="1">
      <alignment vertical="center"/>
    </xf>
    <xf numFmtId="177" fontId="9" fillId="2" borderId="14" xfId="3" applyNumberFormat="1" applyFont="1" applyFill="1" applyBorder="1" applyAlignment="1">
      <alignment horizontal="center" vertical="center"/>
    </xf>
    <xf numFmtId="176" fontId="25" fillId="0" borderId="15" xfId="3" applyFont="1" applyFill="1" applyBorder="1" applyAlignment="1">
      <alignment vertical="center"/>
    </xf>
    <xf numFmtId="176" fontId="3" fillId="0" borderId="14" xfId="3" applyFont="1" applyBorder="1" applyAlignment="1">
      <alignment horizontal="left" vertical="center" shrinkToFit="1"/>
    </xf>
    <xf numFmtId="176" fontId="25" fillId="0" borderId="14" xfId="3" applyFont="1" applyBorder="1" applyAlignment="1">
      <alignment horizontal="left" vertical="center" shrinkToFit="1"/>
    </xf>
    <xf numFmtId="178" fontId="6" fillId="0" borderId="15" xfId="3" applyNumberFormat="1" applyFont="1" applyBorder="1" applyAlignment="1">
      <alignment vertical="center" shrinkToFit="1"/>
    </xf>
    <xf numFmtId="176" fontId="13" fillId="0" borderId="14" xfId="3" applyFont="1" applyBorder="1" applyAlignment="1">
      <alignment horizontal="left" vertical="center" shrinkToFit="1"/>
    </xf>
    <xf numFmtId="176" fontId="4" fillId="0" borderId="18" xfId="3" applyFont="1" applyFill="1" applyBorder="1" applyAlignment="1">
      <alignment vertical="center"/>
    </xf>
    <xf numFmtId="176" fontId="3" fillId="0" borderId="14" xfId="3" applyFont="1" applyFill="1" applyBorder="1" applyAlignment="1">
      <alignment horizontal="center" vertical="center"/>
    </xf>
    <xf numFmtId="176" fontId="3" fillId="0" borderId="14" xfId="3" applyNumberFormat="1" applyFont="1" applyFill="1" applyBorder="1" applyAlignment="1">
      <alignment horizontal="center" vertical="center"/>
    </xf>
    <xf numFmtId="178" fontId="3" fillId="0" borderId="15" xfId="3" applyNumberFormat="1" applyFont="1" applyFill="1" applyBorder="1" applyAlignment="1">
      <alignment vertical="center" shrinkToFit="1"/>
    </xf>
    <xf numFmtId="177" fontId="4" fillId="0" borderId="15" xfId="7" applyNumberFormat="1" applyFont="1" applyFill="1" applyBorder="1" applyAlignment="1">
      <alignment vertical="center" shrinkToFit="1"/>
    </xf>
    <xf numFmtId="177" fontId="3" fillId="0" borderId="15" xfId="7" applyNumberFormat="1" applyFont="1" applyFill="1" applyBorder="1" applyAlignment="1">
      <alignment vertical="center" shrinkToFit="1"/>
    </xf>
    <xf numFmtId="177" fontId="4" fillId="0" borderId="15" xfId="7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177" fontId="3" fillId="0" borderId="15" xfId="7" applyNumberFormat="1" applyFont="1" applyFill="1" applyBorder="1" applyAlignment="1">
      <alignment vertical="center"/>
    </xf>
    <xf numFmtId="177" fontId="3" fillId="0" borderId="15" xfId="0" applyNumberFormat="1" applyFont="1" applyBorder="1" applyAlignment="1">
      <alignment vertical="center"/>
    </xf>
    <xf numFmtId="177" fontId="4" fillId="0" borderId="15" xfId="7" applyNumberFormat="1" applyFont="1" applyFill="1" applyBorder="1" applyAlignment="1">
      <alignment horizontal="right" vertical="center"/>
    </xf>
    <xf numFmtId="49" fontId="4" fillId="0" borderId="17" xfId="0" applyNumberFormat="1" applyFont="1" applyFill="1" applyBorder="1" applyAlignment="1">
      <alignment horizontal="right" vertical="center" shrinkToFit="1"/>
    </xf>
    <xf numFmtId="177" fontId="9" fillId="0" borderId="14" xfId="3" applyNumberFormat="1" applyFont="1" applyFill="1" applyBorder="1" applyAlignment="1" applyProtection="1">
      <alignment horizontal="center" vertical="center"/>
    </xf>
    <xf numFmtId="177" fontId="4" fillId="0" borderId="15" xfId="3" applyNumberFormat="1" applyFont="1" applyFill="1" applyBorder="1" applyAlignment="1" applyProtection="1">
      <alignment vertical="center" shrinkToFit="1"/>
    </xf>
    <xf numFmtId="177" fontId="6" fillId="0" borderId="15" xfId="3" applyNumberFormat="1" applyFont="1" applyFill="1" applyBorder="1" applyAlignment="1" applyProtection="1">
      <alignment horizontal="right" vertical="center" shrinkToFit="1"/>
    </xf>
    <xf numFmtId="177" fontId="4" fillId="0" borderId="15" xfId="3" applyNumberFormat="1" applyFont="1" applyBorder="1" applyAlignment="1">
      <alignment vertical="center"/>
    </xf>
    <xf numFmtId="177" fontId="6" fillId="0" borderId="15" xfId="3" applyNumberFormat="1" applyFont="1" applyBorder="1" applyAlignment="1">
      <alignment horizontal="right" vertical="center" shrinkToFit="1"/>
    </xf>
    <xf numFmtId="177" fontId="16" fillId="0" borderId="14" xfId="3" applyNumberFormat="1" applyFont="1" applyFill="1" applyBorder="1" applyAlignment="1" applyProtection="1">
      <alignment horizontal="center" vertical="center"/>
    </xf>
    <xf numFmtId="177" fontId="4" fillId="0" borderId="15" xfId="3" applyNumberFormat="1" applyFont="1" applyFill="1" applyBorder="1" applyAlignment="1" applyProtection="1">
      <alignment vertical="center"/>
    </xf>
    <xf numFmtId="177" fontId="6" fillId="0" borderId="15" xfId="3" applyNumberFormat="1" applyFont="1" applyBorder="1" applyAlignment="1">
      <alignment vertical="center" shrinkToFit="1"/>
    </xf>
    <xf numFmtId="177" fontId="4" fillId="0" borderId="15" xfId="3" applyNumberFormat="1" applyFont="1" applyFill="1" applyBorder="1" applyAlignment="1" applyProtection="1">
      <alignment horizontal="right" vertical="center" shrinkToFit="1"/>
    </xf>
    <xf numFmtId="176" fontId="24" fillId="0" borderId="0" xfId="3" applyNumberFormat="1" applyFont="1" applyFill="1" applyBorder="1" applyAlignment="1" applyProtection="1">
      <alignment horizontal="center" vertical="center"/>
    </xf>
    <xf numFmtId="176" fontId="24" fillId="0" borderId="0" xfId="3" applyFont="1" applyBorder="1" applyAlignment="1">
      <alignment vertical="center" shrinkToFit="1"/>
    </xf>
    <xf numFmtId="0" fontId="12" fillId="0" borderId="0" xfId="4" applyFont="1" applyBorder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0" applyFont="1" applyAlignment="1">
      <alignment vertical="center"/>
    </xf>
    <xf numFmtId="180" fontId="4" fillId="0" borderId="15" xfId="3" applyNumberFormat="1" applyFont="1" applyBorder="1" applyAlignment="1">
      <alignment horizontal="right" vertical="center"/>
    </xf>
    <xf numFmtId="176" fontId="3" fillId="0" borderId="15" xfId="3" applyFont="1" applyBorder="1" applyAlignment="1">
      <alignment vertical="center"/>
    </xf>
    <xf numFmtId="177" fontId="4" fillId="0" borderId="15" xfId="3" applyNumberFormat="1" applyFont="1" applyBorder="1" applyAlignment="1">
      <alignment horizontal="right" vertical="center" shrinkToFit="1"/>
    </xf>
    <xf numFmtId="180" fontId="4" fillId="0" borderId="15" xfId="3" applyNumberFormat="1" applyFont="1" applyBorder="1" applyAlignment="1">
      <alignment horizontal="right" vertical="center" shrinkToFit="1"/>
    </xf>
    <xf numFmtId="176" fontId="19" fillId="0" borderId="0" xfId="3" applyNumberFormat="1" applyFont="1" applyBorder="1" applyAlignment="1">
      <alignment horizontal="center" vertical="center"/>
    </xf>
    <xf numFmtId="177" fontId="4" fillId="0" borderId="15" xfId="7" applyNumberFormat="1" applyFont="1" applyFill="1" applyBorder="1" applyAlignment="1">
      <alignment horizontal="right" vertical="center" shrinkToFit="1"/>
    </xf>
    <xf numFmtId="176" fontId="9" fillId="0" borderId="14" xfId="3" applyFont="1" applyFill="1" applyBorder="1" applyAlignment="1">
      <alignment horizontal="left" vertical="center" shrinkToFit="1"/>
    </xf>
    <xf numFmtId="176" fontId="4" fillId="0" borderId="15" xfId="3" applyFont="1" applyFill="1" applyBorder="1">
      <alignment horizontal="center" vertical="center"/>
    </xf>
    <xf numFmtId="177" fontId="4" fillId="0" borderId="15" xfId="7" applyNumberFormat="1" applyFont="1" applyFill="1" applyBorder="1" applyAlignment="1">
      <alignment horizontal="center" vertical="center"/>
    </xf>
    <xf numFmtId="176" fontId="4" fillId="0" borderId="15" xfId="3" applyFont="1" applyFill="1" applyBorder="1" applyAlignment="1">
      <alignment horizontal="right" vertical="center"/>
    </xf>
    <xf numFmtId="176" fontId="3" fillId="0" borderId="17" xfId="3" applyFont="1" applyFill="1" applyBorder="1" applyAlignment="1">
      <alignment vertical="center"/>
    </xf>
    <xf numFmtId="176" fontId="4" fillId="0" borderId="17" xfId="3" applyFont="1" applyFill="1" applyBorder="1" applyAlignment="1">
      <alignment horizontal="right" vertical="center"/>
    </xf>
    <xf numFmtId="178" fontId="4" fillId="0" borderId="15" xfId="3" applyNumberFormat="1" applyFont="1" applyBorder="1" applyAlignment="1">
      <alignment horizontal="right" vertical="center" shrinkToFit="1"/>
    </xf>
    <xf numFmtId="176" fontId="17" fillId="0" borderId="0" xfId="3" applyFont="1" applyAlignment="1">
      <alignment horizontal="center" vertical="center"/>
    </xf>
    <xf numFmtId="176" fontId="3" fillId="0" borderId="17" xfId="3" applyFont="1" applyFill="1" applyBorder="1" applyAlignment="1">
      <alignment horizontal="center" vertical="center"/>
    </xf>
    <xf numFmtId="176" fontId="3" fillId="0" borderId="17" xfId="3" applyFont="1" applyFill="1" applyBorder="1" applyAlignment="1">
      <alignment horizontal="right" vertical="center"/>
    </xf>
    <xf numFmtId="179" fontId="3" fillId="0" borderId="17" xfId="3" applyNumberFormat="1" applyFont="1" applyFill="1" applyBorder="1" applyAlignment="1">
      <alignment horizontal="right" vertical="center"/>
    </xf>
    <xf numFmtId="176" fontId="4" fillId="0" borderId="17" xfId="3" applyFont="1" applyFill="1" applyBorder="1" applyAlignment="1">
      <alignment vertical="center"/>
    </xf>
    <xf numFmtId="176" fontId="4" fillId="0" borderId="17" xfId="3" applyFont="1" applyFill="1" applyBorder="1" applyAlignment="1">
      <alignment horizontal="center" vertical="center"/>
    </xf>
    <xf numFmtId="177" fontId="4" fillId="0" borderId="15" xfId="0" applyNumberFormat="1" applyFont="1" applyFill="1" applyBorder="1" applyAlignment="1" applyProtection="1">
      <alignment vertical="center"/>
    </xf>
    <xf numFmtId="176" fontId="3" fillId="0" borderId="14" xfId="3" applyFont="1" applyFill="1" applyBorder="1" applyAlignment="1">
      <alignment horizontal="left" vertical="center" shrinkToFit="1"/>
    </xf>
    <xf numFmtId="178" fontId="4" fillId="0" borderId="15" xfId="3" applyNumberFormat="1" applyFont="1" applyFill="1" applyBorder="1" applyAlignment="1">
      <alignment horizontal="right" vertical="center" shrinkToFit="1"/>
    </xf>
    <xf numFmtId="176" fontId="17" fillId="0" borderId="0" xfId="3" applyFont="1" applyBorder="1" applyAlignment="1">
      <alignment horizontal="center" vertical="center"/>
    </xf>
    <xf numFmtId="176" fontId="23" fillId="0" borderId="20" xfId="3" applyFont="1" applyBorder="1" applyAlignment="1">
      <alignment vertical="center"/>
    </xf>
    <xf numFmtId="176" fontId="23" fillId="0" borderId="0" xfId="3" applyFont="1" applyBorder="1" applyAlignment="1">
      <alignment vertical="center"/>
    </xf>
    <xf numFmtId="176" fontId="4" fillId="0" borderId="0" xfId="3" applyFont="1" applyBorder="1" applyAlignment="1">
      <alignment vertical="center"/>
    </xf>
    <xf numFmtId="176" fontId="5" fillId="0" borderId="0" xfId="3" applyFont="1" applyBorder="1" applyAlignment="1">
      <alignment horizontal="right" vertical="center"/>
    </xf>
    <xf numFmtId="176" fontId="4" fillId="0" borderId="0" xfId="3" applyFont="1" applyFill="1" applyBorder="1" applyAlignment="1">
      <alignment vertical="center"/>
    </xf>
    <xf numFmtId="179" fontId="8" fillId="0" borderId="0" xfId="3" applyNumberFormat="1" applyFont="1" applyBorder="1" applyAlignment="1">
      <alignment horizontal="right" vertical="center"/>
    </xf>
    <xf numFmtId="49" fontId="4" fillId="0" borderId="0" xfId="3" applyNumberFormat="1" applyFont="1" applyBorder="1" applyAlignment="1">
      <alignment horizontal="right" vertical="center"/>
    </xf>
    <xf numFmtId="176" fontId="7" fillId="3" borderId="14" xfId="3" applyFont="1" applyFill="1" applyBorder="1" applyAlignment="1">
      <alignment horizontal="center" vertical="center" shrinkToFit="1"/>
    </xf>
    <xf numFmtId="176" fontId="6" fillId="0" borderId="15" xfId="3" applyFont="1" applyBorder="1" applyAlignment="1">
      <alignment vertical="center"/>
    </xf>
    <xf numFmtId="176" fontId="6" fillId="0" borderId="14" xfId="3" applyFont="1" applyBorder="1" applyAlignment="1">
      <alignment horizontal="left" vertical="center" shrinkToFit="1"/>
    </xf>
    <xf numFmtId="176" fontId="24" fillId="0" borderId="14" xfId="3" applyFont="1" applyFill="1" applyBorder="1" applyAlignment="1">
      <alignment horizontal="left" vertical="center" shrinkToFit="1"/>
    </xf>
    <xf numFmtId="176" fontId="24" fillId="0" borderId="1" xfId="3" applyFont="1" applyFill="1" applyBorder="1" applyAlignment="1">
      <alignment horizontal="left" vertical="center" shrinkToFit="1"/>
    </xf>
    <xf numFmtId="177" fontId="24" fillId="0" borderId="1" xfId="3" applyNumberFormat="1" applyFont="1" applyFill="1" applyBorder="1" applyAlignment="1">
      <alignment vertical="center" shrinkToFit="1"/>
    </xf>
    <xf numFmtId="179" fontId="6" fillId="0" borderId="1" xfId="3" applyNumberFormat="1" applyFont="1" applyFill="1" applyBorder="1" applyAlignment="1">
      <alignment horizontal="right" vertical="center" shrinkToFit="1"/>
    </xf>
    <xf numFmtId="49" fontId="6" fillId="0" borderId="1" xfId="3" applyNumberFormat="1" applyFont="1" applyFill="1" applyBorder="1" applyAlignment="1">
      <alignment horizontal="right" vertical="center" shrinkToFit="1"/>
    </xf>
    <xf numFmtId="0" fontId="6" fillId="0" borderId="1" xfId="3" applyNumberFormat="1" applyFont="1" applyFill="1" applyBorder="1" applyAlignment="1">
      <alignment horizontal="left" vertical="center" shrinkToFit="1"/>
    </xf>
    <xf numFmtId="49" fontId="6" fillId="0" borderId="1" xfId="3" applyNumberFormat="1" applyFont="1" applyFill="1" applyBorder="1" applyAlignment="1">
      <alignment horizontal="center" vertical="center"/>
    </xf>
    <xf numFmtId="178" fontId="6" fillId="0" borderId="15" xfId="3" applyNumberFormat="1" applyFont="1" applyFill="1" applyBorder="1" applyAlignment="1">
      <alignment vertical="center" shrinkToFit="1"/>
    </xf>
    <xf numFmtId="176" fontId="9" fillId="0" borderId="1" xfId="3" applyFont="1" applyFill="1" applyBorder="1" applyAlignment="1">
      <alignment horizontal="left" vertical="center" shrinkToFit="1"/>
    </xf>
    <xf numFmtId="176" fontId="3" fillId="0" borderId="14" xfId="3" applyNumberFormat="1" applyFont="1" applyFill="1" applyBorder="1" applyAlignment="1" applyProtection="1">
      <alignment horizontal="center" vertical="center"/>
    </xf>
    <xf numFmtId="176" fontId="3" fillId="0" borderId="1" xfId="3" applyNumberFormat="1" applyFont="1" applyFill="1" applyBorder="1" applyAlignment="1" applyProtection="1">
      <alignment horizontal="center" vertical="center"/>
    </xf>
    <xf numFmtId="176" fontId="12" fillId="0" borderId="14" xfId="3" applyFont="1" applyBorder="1" applyAlignment="1">
      <alignment horizontal="left" vertical="center" shrinkToFit="1"/>
    </xf>
    <xf numFmtId="179" fontId="14" fillId="0" borderId="1" xfId="3" applyNumberFormat="1" applyFont="1" applyBorder="1" applyAlignment="1">
      <alignment horizontal="right" vertical="center" shrinkToFit="1"/>
    </xf>
    <xf numFmtId="177" fontId="11" fillId="0" borderId="14" xfId="3" applyNumberFormat="1" applyFont="1" applyFill="1" applyBorder="1" applyAlignment="1" applyProtection="1">
      <alignment horizontal="center" vertical="center"/>
    </xf>
    <xf numFmtId="177" fontId="11" fillId="0" borderId="1" xfId="3" applyNumberFormat="1" applyFont="1" applyFill="1" applyBorder="1" applyAlignment="1" applyProtection="1">
      <alignment horizontal="center" vertical="center"/>
    </xf>
    <xf numFmtId="177" fontId="11" fillId="0" borderId="1" xfId="3" applyNumberFormat="1" applyFont="1" applyFill="1" applyBorder="1" applyAlignment="1" applyProtection="1">
      <alignment horizontal="left" vertical="center"/>
    </xf>
    <xf numFmtId="179" fontId="14" fillId="0" borderId="1" xfId="3" applyNumberFormat="1" applyFont="1" applyFill="1" applyBorder="1" applyAlignment="1">
      <alignment horizontal="right" vertical="center" shrinkToFit="1"/>
    </xf>
    <xf numFmtId="177" fontId="6" fillId="0" borderId="1" xfId="0" applyNumberFormat="1" applyFont="1" applyFill="1" applyBorder="1" applyAlignment="1" applyProtection="1">
      <alignment horizontal="right" vertical="center"/>
    </xf>
    <xf numFmtId="177" fontId="6" fillId="0" borderId="1" xfId="0" applyNumberFormat="1" applyFont="1" applyFill="1" applyBorder="1" applyAlignment="1" applyProtection="1">
      <alignment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6" fillId="0" borderId="15" xfId="0" applyNumberFormat="1" applyFont="1" applyFill="1" applyBorder="1" applyAlignment="1" applyProtection="1">
      <alignment vertical="center"/>
    </xf>
    <xf numFmtId="177" fontId="9" fillId="0" borderId="14" xfId="3" applyNumberFormat="1" applyFont="1" applyFill="1" applyBorder="1" applyAlignment="1" applyProtection="1">
      <alignment horizontal="left" vertical="center" shrinkToFit="1"/>
    </xf>
    <xf numFmtId="177" fontId="9" fillId="0" borderId="1" xfId="3" applyNumberFormat="1" applyFont="1" applyFill="1" applyBorder="1" applyAlignment="1" applyProtection="1">
      <alignment horizontal="left" vertical="center" shrinkToFit="1"/>
    </xf>
    <xf numFmtId="176" fontId="12" fillId="0" borderId="14" xfId="3" applyNumberFormat="1" applyFont="1" applyFill="1" applyBorder="1" applyAlignment="1">
      <alignment horizontal="left" vertical="center" shrinkToFit="1"/>
    </xf>
    <xf numFmtId="176" fontId="12" fillId="0" borderId="1" xfId="3" applyNumberFormat="1" applyFont="1" applyFill="1" applyBorder="1" applyAlignment="1">
      <alignment horizontal="left" vertical="center" shrinkToFit="1"/>
    </xf>
    <xf numFmtId="176" fontId="12" fillId="0" borderId="1" xfId="3" applyNumberFormat="1" applyFont="1" applyFill="1" applyBorder="1" applyAlignment="1">
      <alignment vertical="center" shrinkToFit="1"/>
    </xf>
    <xf numFmtId="177" fontId="12" fillId="0" borderId="1" xfId="3" applyNumberFormat="1" applyFont="1" applyFill="1" applyBorder="1" applyAlignment="1">
      <alignment horizontal="right" vertical="center" shrinkToFit="1"/>
    </xf>
    <xf numFmtId="179" fontId="12" fillId="0" borderId="1" xfId="3" applyNumberFormat="1" applyFont="1" applyFill="1" applyBorder="1" applyAlignment="1">
      <alignment horizontal="right" vertical="center" shrinkToFit="1"/>
    </xf>
    <xf numFmtId="176" fontId="6" fillId="0" borderId="1" xfId="3" applyNumberFormat="1" applyFont="1" applyFill="1" applyBorder="1" applyAlignment="1">
      <alignment horizontal="left" vertical="center" shrinkToFit="1"/>
    </xf>
    <xf numFmtId="176" fontId="3" fillId="0" borderId="14" xfId="3" applyNumberFormat="1" applyFont="1" applyFill="1" applyBorder="1" applyAlignment="1">
      <alignment horizontal="left" vertical="center" shrinkToFit="1"/>
    </xf>
    <xf numFmtId="176" fontId="3" fillId="0" borderId="1" xfId="3" applyNumberFormat="1" applyFont="1" applyFill="1" applyBorder="1" applyAlignment="1">
      <alignment horizontal="left" vertical="center" shrinkToFit="1"/>
    </xf>
    <xf numFmtId="176" fontId="3" fillId="0" borderId="1" xfId="5" applyFont="1" applyFill="1" applyBorder="1" applyAlignment="1">
      <alignment horizontal="left" vertical="center"/>
    </xf>
    <xf numFmtId="176" fontId="3" fillId="0" borderId="1" xfId="3" applyFont="1" applyFill="1" applyBorder="1" applyAlignment="1">
      <alignment vertical="center" shrinkToFit="1"/>
    </xf>
    <xf numFmtId="177" fontId="3" fillId="0" borderId="1" xfId="3" applyNumberFormat="1" applyFont="1" applyFill="1" applyBorder="1" applyAlignment="1">
      <alignment horizontal="left" vertical="center" shrinkToFit="1"/>
    </xf>
    <xf numFmtId="177" fontId="11" fillId="0" borderId="1" xfId="3" applyNumberFormat="1" applyFont="1" applyFill="1" applyBorder="1" applyAlignment="1" applyProtection="1">
      <alignment horizontal="right" vertical="center"/>
    </xf>
    <xf numFmtId="176" fontId="13" fillId="0" borderId="1" xfId="3" applyFont="1" applyFill="1" applyBorder="1">
      <alignment horizontal="center" vertical="center"/>
    </xf>
    <xf numFmtId="176" fontId="12" fillId="0" borderId="14" xfId="3" applyFont="1" applyFill="1" applyBorder="1" applyAlignment="1">
      <alignment horizontal="left" vertical="center" shrinkToFit="1"/>
    </xf>
    <xf numFmtId="176" fontId="12" fillId="0" borderId="1" xfId="3" applyFont="1" applyFill="1" applyBorder="1" applyAlignment="1">
      <alignment horizontal="left" vertical="center" shrinkToFit="1"/>
    </xf>
    <xf numFmtId="49" fontId="6" fillId="0" borderId="1" xfId="3" applyNumberFormat="1" applyFont="1" applyFill="1" applyBorder="1" applyAlignment="1">
      <alignment horizontal="right" vertical="center"/>
    </xf>
    <xf numFmtId="176" fontId="6" fillId="0" borderId="1" xfId="3" applyFont="1" applyFill="1" applyBorder="1" applyAlignment="1">
      <alignment horizontal="left" vertical="center" shrinkToFit="1"/>
    </xf>
    <xf numFmtId="176" fontId="3" fillId="0" borderId="1" xfId="3" applyFont="1" applyFill="1" applyBorder="1" applyAlignment="1">
      <alignment horizontal="center" vertical="center"/>
    </xf>
    <xf numFmtId="176" fontId="3" fillId="0" borderId="1" xfId="3" applyNumberFormat="1" applyFont="1" applyFill="1" applyBorder="1" applyAlignment="1">
      <alignment horizontal="center" vertical="center"/>
    </xf>
    <xf numFmtId="176" fontId="13" fillId="0" borderId="1" xfId="3" applyFont="1" applyBorder="1" applyAlignment="1">
      <alignment horizontal="left" vertical="center" shrinkToFit="1"/>
    </xf>
    <xf numFmtId="176" fontId="12" fillId="0" borderId="14" xfId="3" applyNumberFormat="1" applyFont="1" applyFill="1" applyBorder="1" applyAlignment="1" applyProtection="1">
      <alignment horizontal="left" vertical="center"/>
    </xf>
    <xf numFmtId="176" fontId="12" fillId="0" borderId="1" xfId="3" applyNumberFormat="1" applyFont="1" applyFill="1" applyBorder="1" applyAlignment="1" applyProtection="1">
      <alignment horizontal="left" vertical="center"/>
    </xf>
    <xf numFmtId="177" fontId="12" fillId="0" borderId="1" xfId="3" applyNumberFormat="1" applyFont="1" applyFill="1" applyBorder="1" applyAlignment="1" applyProtection="1">
      <alignment horizontal="left" vertical="center"/>
    </xf>
    <xf numFmtId="176" fontId="3" fillId="0" borderId="14" xfId="3" applyNumberFormat="1" applyFont="1" applyFill="1" applyBorder="1" applyAlignment="1" applyProtection="1">
      <alignment horizontal="left" vertical="center"/>
    </xf>
    <xf numFmtId="176" fontId="3" fillId="0" borderId="1" xfId="3" applyNumberFormat="1" applyFont="1" applyFill="1" applyBorder="1" applyAlignment="1" applyProtection="1">
      <alignment horizontal="left" vertical="center"/>
    </xf>
    <xf numFmtId="176" fontId="3" fillId="0" borderId="1" xfId="3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vertical="center"/>
    </xf>
    <xf numFmtId="176" fontId="14" fillId="0" borderId="14" xfId="3" applyFont="1" applyFill="1" applyBorder="1" applyAlignment="1">
      <alignment horizontal="left" vertical="center"/>
    </xf>
    <xf numFmtId="176" fontId="14" fillId="0" borderId="1" xfId="3" applyFont="1" applyFill="1" applyBorder="1" applyAlignment="1">
      <alignment horizontal="left" vertical="center"/>
    </xf>
    <xf numFmtId="176" fontId="12" fillId="0" borderId="1" xfId="3" applyFont="1" applyFill="1" applyBorder="1" applyAlignment="1">
      <alignment horizontal="left" vertical="center"/>
    </xf>
    <xf numFmtId="176" fontId="12" fillId="0" borderId="1" xfId="3" applyFont="1" applyFill="1" applyBorder="1" applyAlignment="1">
      <alignment vertical="center"/>
    </xf>
    <xf numFmtId="176" fontId="12" fillId="0" borderId="1" xfId="3" applyFont="1" applyFill="1" applyBorder="1" applyAlignment="1">
      <alignment horizontal="right" vertical="center"/>
    </xf>
    <xf numFmtId="176" fontId="6" fillId="0" borderId="1" xfId="3" applyFont="1" applyFill="1" applyBorder="1" applyAlignment="1">
      <alignment horizontal="right" vertical="center"/>
    </xf>
    <xf numFmtId="176" fontId="6" fillId="0" borderId="1" xfId="3" applyFont="1" applyFill="1" applyBorder="1" applyAlignment="1">
      <alignment horizontal="center" vertical="center"/>
    </xf>
    <xf numFmtId="176" fontId="13" fillId="0" borderId="14" xfId="3" applyFont="1" applyFill="1" applyBorder="1" applyAlignment="1">
      <alignment horizontal="left" vertical="center"/>
    </xf>
    <xf numFmtId="176" fontId="13" fillId="0" borderId="1" xfId="3" applyFont="1" applyFill="1" applyBorder="1" applyAlignment="1">
      <alignment horizontal="left" vertical="center"/>
    </xf>
    <xf numFmtId="176" fontId="13" fillId="0" borderId="16" xfId="3" applyFont="1" applyFill="1" applyBorder="1" applyAlignment="1">
      <alignment horizontal="center" vertical="center"/>
    </xf>
    <xf numFmtId="176" fontId="13" fillId="0" borderId="17" xfId="3" applyFont="1" applyFill="1" applyBorder="1" applyAlignment="1">
      <alignment horizontal="center" vertical="center"/>
    </xf>
    <xf numFmtId="176" fontId="6" fillId="0" borderId="14" xfId="3" applyFont="1" applyBorder="1" applyAlignment="1">
      <alignment horizontal="left" vertical="center" wrapText="1" shrinkToFit="1"/>
    </xf>
    <xf numFmtId="176" fontId="9" fillId="0" borderId="1" xfId="3" applyNumberFormat="1" applyFont="1" applyFill="1" applyBorder="1" applyAlignment="1">
      <alignment horizontal="left" vertical="center" shrinkToFit="1"/>
    </xf>
    <xf numFmtId="176" fontId="3" fillId="0" borderId="1" xfId="3" applyFont="1" applyFill="1" applyBorder="1" applyAlignment="1">
      <alignment horizontal="left" vertical="center"/>
    </xf>
    <xf numFmtId="176" fontId="3" fillId="0" borderId="1" xfId="3" applyFont="1" applyFill="1" applyBorder="1" applyAlignment="1">
      <alignment horizontal="left" vertical="center"/>
    </xf>
    <xf numFmtId="176" fontId="3" fillId="0" borderId="1" xfId="3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176" fontId="4" fillId="0" borderId="1" xfId="3" applyFont="1" applyBorder="1" applyAlignment="1">
      <alignment horizontal="left" vertical="center" shrinkToFit="1"/>
    </xf>
    <xf numFmtId="176" fontId="3" fillId="0" borderId="1" xfId="3" applyNumberFormat="1" applyFont="1" applyFill="1" applyBorder="1" applyAlignment="1">
      <alignment vertical="center" shrinkToFit="1"/>
    </xf>
    <xf numFmtId="176" fontId="25" fillId="0" borderId="5" xfId="3" applyFont="1" applyBorder="1" applyAlignment="1">
      <alignment horizontal="left" vertical="center" shrinkToFit="1"/>
    </xf>
    <xf numFmtId="176" fontId="25" fillId="0" borderId="6" xfId="3" applyFont="1" applyBorder="1" applyAlignment="1">
      <alignment horizontal="left" vertical="center" shrinkToFit="1"/>
    </xf>
    <xf numFmtId="176" fontId="3" fillId="0" borderId="5" xfId="3" applyNumberFormat="1" applyFont="1" applyFill="1" applyBorder="1" applyAlignment="1">
      <alignment horizontal="center" vertical="center"/>
    </xf>
    <xf numFmtId="176" fontId="3" fillId="0" borderId="6" xfId="3" applyNumberFormat="1" applyFont="1" applyFill="1" applyBorder="1" applyAlignment="1">
      <alignment horizontal="center" vertical="center"/>
    </xf>
    <xf numFmtId="176" fontId="3" fillId="0" borderId="6" xfId="3" applyFont="1" applyFill="1" applyBorder="1">
      <alignment horizontal="center" vertical="center"/>
    </xf>
    <xf numFmtId="0" fontId="3" fillId="0" borderId="7" xfId="0" applyFont="1" applyFill="1" applyBorder="1" applyAlignment="1">
      <alignment horizontal="justify" vertical="center" wrapText="1"/>
    </xf>
    <xf numFmtId="181" fontId="4" fillId="0" borderId="15" xfId="3" applyNumberFormat="1" applyFont="1" applyBorder="1" applyAlignment="1">
      <alignment horizontal="right" vertical="center" shrinkToFit="1"/>
    </xf>
    <xf numFmtId="176" fontId="3" fillId="0" borderId="5" xfId="3" applyNumberFormat="1" applyFont="1" applyFill="1" applyBorder="1" applyAlignment="1">
      <alignment horizontal="left" vertical="center" shrinkToFit="1"/>
    </xf>
    <xf numFmtId="176" fontId="3" fillId="0" borderId="7" xfId="3" applyNumberFormat="1" applyFont="1" applyFill="1" applyBorder="1" applyAlignment="1">
      <alignment horizontal="left" vertical="center" shrinkToFit="1"/>
    </xf>
    <xf numFmtId="176" fontId="12" fillId="0" borderId="1" xfId="3" applyFont="1" applyFill="1" applyBorder="1" applyAlignment="1">
      <alignment horizontal="left" vertical="center" shrinkToFit="1"/>
    </xf>
    <xf numFmtId="176" fontId="9" fillId="0" borderId="1" xfId="3" applyNumberFormat="1" applyFont="1" applyFill="1" applyBorder="1" applyAlignment="1">
      <alignment horizontal="left" vertical="center" shrinkToFit="1"/>
    </xf>
    <xf numFmtId="176" fontId="3" fillId="0" borderId="1" xfId="3" applyFont="1" applyFill="1" applyBorder="1" applyAlignment="1">
      <alignment horizontal="left" vertical="center"/>
    </xf>
    <xf numFmtId="176" fontId="9" fillId="0" borderId="0" xfId="3" applyFont="1" applyBorder="1" applyAlignment="1">
      <alignment vertical="center" shrinkToFit="1"/>
    </xf>
    <xf numFmtId="177" fontId="9" fillId="0" borderId="1" xfId="3" applyNumberFormat="1" applyFont="1" applyFill="1" applyBorder="1" applyAlignment="1" applyProtection="1">
      <alignment horizontal="left" vertical="center"/>
    </xf>
    <xf numFmtId="176" fontId="4" fillId="2" borderId="1" xfId="3" applyFont="1" applyFill="1" applyBorder="1" applyAlignment="1">
      <alignment horizontal="left" vertical="center" shrinkToFit="1"/>
    </xf>
    <xf numFmtId="176" fontId="3" fillId="0" borderId="1" xfId="3" applyNumberFormat="1" applyFont="1" applyFill="1" applyBorder="1" applyAlignment="1">
      <alignment horizontal="left" vertical="center" shrinkToFit="1"/>
    </xf>
    <xf numFmtId="0" fontId="6" fillId="0" borderId="5" xfId="3" applyNumberFormat="1" applyFont="1" applyFill="1" applyBorder="1" applyAlignment="1">
      <alignment horizontal="left" vertical="center" shrinkToFit="1"/>
    </xf>
    <xf numFmtId="0" fontId="6" fillId="0" borderId="6" xfId="3" applyNumberFormat="1" applyFont="1" applyFill="1" applyBorder="1" applyAlignment="1">
      <alignment horizontal="left" vertical="center" shrinkToFit="1"/>
    </xf>
    <xf numFmtId="0" fontId="6" fillId="0" borderId="7" xfId="3" applyNumberFormat="1" applyFont="1" applyFill="1" applyBorder="1" applyAlignment="1">
      <alignment horizontal="left" vertical="center" shrinkToFit="1"/>
    </xf>
    <xf numFmtId="176" fontId="6" fillId="0" borderId="1" xfId="3" applyFont="1" applyBorder="1" applyAlignment="1">
      <alignment horizontal="left" vertical="center" wrapText="1" shrinkToFit="1"/>
    </xf>
    <xf numFmtId="0" fontId="6" fillId="0" borderId="1" xfId="0" applyFont="1" applyBorder="1" applyAlignment="1">
      <alignment vertical="center"/>
    </xf>
    <xf numFmtId="177" fontId="4" fillId="0" borderId="1" xfId="3" applyNumberFormat="1" applyFont="1" applyBorder="1" applyAlignment="1">
      <alignment horizontal="left" vertical="center"/>
    </xf>
    <xf numFmtId="177" fontId="11" fillId="0" borderId="1" xfId="3" applyNumberFormat="1" applyFont="1" applyFill="1" applyBorder="1" applyAlignment="1" applyProtection="1">
      <alignment horizontal="left" vertical="center"/>
    </xf>
    <xf numFmtId="176" fontId="3" fillId="0" borderId="1" xfId="3" applyFont="1" applyBorder="1" applyAlignment="1">
      <alignment horizontal="left" vertical="center" shrinkToFit="1"/>
    </xf>
    <xf numFmtId="176" fontId="4" fillId="0" borderId="1" xfId="3" applyFont="1" applyBorder="1" applyAlignment="1">
      <alignment horizontal="left" vertical="center" shrinkToFit="1"/>
    </xf>
    <xf numFmtId="176" fontId="12" fillId="0" borderId="1" xfId="3" applyNumberFormat="1" applyFont="1" applyFill="1" applyBorder="1" applyAlignment="1">
      <alignment vertical="center" shrinkToFit="1"/>
    </xf>
    <xf numFmtId="176" fontId="12" fillId="0" borderId="1" xfId="3" applyFont="1" applyBorder="1" applyAlignment="1">
      <alignment horizontal="left" vertical="center" shrinkToFit="1"/>
    </xf>
    <xf numFmtId="176" fontId="3" fillId="0" borderId="5" xfId="3" applyFont="1" applyFill="1" applyBorder="1" applyAlignment="1">
      <alignment horizontal="left" vertical="center"/>
    </xf>
    <xf numFmtId="176" fontId="3" fillId="0" borderId="7" xfId="3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7" fontId="9" fillId="0" borderId="0" xfId="3" applyNumberFormat="1" applyFont="1" applyFill="1" applyBorder="1" applyAlignment="1" applyProtection="1">
      <alignment horizontal="left" vertical="center"/>
    </xf>
    <xf numFmtId="176" fontId="9" fillId="0" borderId="0" xfId="3" quotePrefix="1" applyFont="1" applyBorder="1" applyAlignment="1">
      <alignment vertical="center" shrinkToFit="1"/>
    </xf>
    <xf numFmtId="176" fontId="21" fillId="0" borderId="8" xfId="3" applyFont="1" applyBorder="1" applyAlignment="1">
      <alignment horizontal="center" vertical="center"/>
    </xf>
    <xf numFmtId="176" fontId="21" fillId="0" borderId="19" xfId="3" applyFont="1" applyBorder="1" applyAlignment="1">
      <alignment horizontal="center" vertical="center"/>
    </xf>
    <xf numFmtId="176" fontId="21" fillId="0" borderId="9" xfId="3" applyFont="1" applyBorder="1" applyAlignment="1">
      <alignment horizontal="center" vertical="center"/>
    </xf>
    <xf numFmtId="176" fontId="21" fillId="0" borderId="10" xfId="3" applyFont="1" applyBorder="1" applyAlignment="1">
      <alignment horizontal="center" vertical="center"/>
    </xf>
    <xf numFmtId="176" fontId="7" fillId="3" borderId="11" xfId="3" applyFont="1" applyFill="1" applyBorder="1" applyAlignment="1">
      <alignment horizontal="center" vertical="center" shrinkToFit="1"/>
    </xf>
    <xf numFmtId="176" fontId="7" fillId="3" borderId="12" xfId="3" applyFont="1" applyFill="1" applyBorder="1" applyAlignment="1">
      <alignment horizontal="center" vertical="center" shrinkToFit="1"/>
    </xf>
    <xf numFmtId="176" fontId="5" fillId="3" borderId="12" xfId="3" applyFont="1" applyFill="1" applyBorder="1" applyAlignment="1">
      <alignment horizontal="center" vertical="center" wrapText="1" shrinkToFit="1"/>
    </xf>
    <xf numFmtId="176" fontId="5" fillId="3" borderId="1" xfId="3" applyFont="1" applyFill="1" applyBorder="1" applyAlignment="1">
      <alignment horizontal="center" vertical="center" wrapText="1" shrinkToFit="1"/>
    </xf>
    <xf numFmtId="179" fontId="8" fillId="3" borderId="12" xfId="3" applyNumberFormat="1" applyFont="1" applyFill="1" applyBorder="1" applyAlignment="1">
      <alignment horizontal="center" vertical="center" shrinkToFit="1"/>
    </xf>
    <xf numFmtId="179" fontId="8" fillId="3" borderId="1" xfId="3" applyNumberFormat="1" applyFont="1" applyFill="1" applyBorder="1" applyAlignment="1">
      <alignment horizontal="center" vertical="center" shrinkToFit="1"/>
    </xf>
    <xf numFmtId="176" fontId="7" fillId="3" borderId="12" xfId="3" applyFont="1" applyFill="1" applyBorder="1" applyAlignment="1">
      <alignment horizontal="center" vertical="center"/>
    </xf>
    <xf numFmtId="176" fontId="7" fillId="3" borderId="13" xfId="3" applyFont="1" applyFill="1" applyBorder="1" applyAlignment="1">
      <alignment horizontal="center" vertical="center"/>
    </xf>
    <xf numFmtId="176" fontId="7" fillId="3" borderId="1" xfId="3" applyFont="1" applyFill="1" applyBorder="1" applyAlignment="1">
      <alignment horizontal="center" vertical="center"/>
    </xf>
    <xf numFmtId="176" fontId="7" fillId="3" borderId="15" xfId="3" applyFont="1" applyFill="1" applyBorder="1" applyAlignment="1">
      <alignment horizontal="center" vertical="center"/>
    </xf>
    <xf numFmtId="176" fontId="7" fillId="0" borderId="0" xfId="3" applyFont="1" applyBorder="1" applyAlignment="1">
      <alignment horizontal="right" vertical="center"/>
    </xf>
    <xf numFmtId="176" fontId="7" fillId="0" borderId="21" xfId="3" applyFont="1" applyBorder="1" applyAlignment="1">
      <alignment horizontal="right" vertical="center"/>
    </xf>
    <xf numFmtId="176" fontId="6" fillId="0" borderId="14" xfId="3" applyFont="1" applyBorder="1" applyAlignment="1">
      <alignment horizontal="left" vertical="center" wrapText="1" shrinkToFit="1"/>
    </xf>
    <xf numFmtId="176" fontId="4" fillId="0" borderId="1" xfId="3" applyFont="1" applyBorder="1" applyAlignment="1">
      <alignment horizontal="left" vertical="center" wrapText="1" shrinkToFi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6" fontId="12" fillId="0" borderId="1" xfId="3" applyFont="1" applyFill="1" applyBorder="1" applyAlignment="1">
      <alignment horizontal="left" vertical="center"/>
    </xf>
    <xf numFmtId="177" fontId="3" fillId="0" borderId="1" xfId="3" applyNumberFormat="1" applyFont="1" applyFill="1" applyBorder="1" applyAlignment="1" applyProtection="1">
      <alignment horizontal="left" vertical="center"/>
    </xf>
    <xf numFmtId="176" fontId="3" fillId="0" borderId="1" xfId="3" applyNumberFormat="1" applyFont="1" applyFill="1" applyBorder="1" applyAlignment="1">
      <alignment vertical="center" shrinkToFit="1"/>
    </xf>
    <xf numFmtId="177" fontId="12" fillId="0" borderId="1" xfId="3" applyNumberFormat="1" applyFont="1" applyFill="1" applyBorder="1" applyAlignment="1" applyProtection="1">
      <alignment horizontal="left" vertical="center"/>
    </xf>
  </cellXfs>
  <cellStyles count="8">
    <cellStyle name="쉼표 [0]" xfId="7" builtinId="6"/>
    <cellStyle name="콤마 [0]_소득금고(징수결정내역서)" xfId="1"/>
    <cellStyle name="콤마_소득금고(징수결정내역서)" xfId="2"/>
    <cellStyle name="표준" xfId="0" builtinId="0"/>
    <cellStyle name="표준 2" xfId="6"/>
    <cellStyle name="표준_Sheet1" xfId="4"/>
    <cellStyle name="표준_예산편성" xfId="3"/>
    <cellStyle name="표준_예산편성 2" xfId="5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42"/>
  <sheetViews>
    <sheetView tabSelected="1" topLeftCell="A241" zoomScale="115" zoomScaleNormal="115" workbookViewId="0">
      <selection activeCell="I392" sqref="I392"/>
    </sheetView>
  </sheetViews>
  <sheetFormatPr defaultRowHeight="14.25" x14ac:dyDescent="0.15"/>
  <cols>
    <col min="1" max="6" width="2.33203125" style="1" customWidth="1"/>
    <col min="7" max="7" width="22" style="3" bestFit="1" customWidth="1"/>
    <col min="8" max="8" width="9.5546875" style="8" customWidth="1"/>
    <col min="9" max="9" width="10.21875" style="66" bestFit="1" customWidth="1"/>
    <col min="10" max="10" width="11.33203125" style="6" customWidth="1"/>
    <col min="11" max="11" width="3.109375" style="10" bestFit="1" customWidth="1"/>
    <col min="12" max="12" width="43.6640625" style="2" customWidth="1"/>
    <col min="13" max="13" width="23.5546875" style="7" customWidth="1"/>
    <col min="14" max="14" width="1.88671875" style="3" customWidth="1"/>
    <col min="15" max="15" width="11" style="2" customWidth="1"/>
    <col min="16" max="16" width="11.33203125" style="1" hidden="1" customWidth="1"/>
    <col min="17" max="19" width="0" style="1" hidden="1" customWidth="1"/>
    <col min="20" max="20" width="1.21875" style="1" hidden="1" customWidth="1"/>
    <col min="21" max="21" width="10.5546875" style="1" bestFit="1" customWidth="1"/>
    <col min="22" max="22" width="8.88671875" style="1"/>
    <col min="23" max="23" width="17.33203125" style="1" bestFit="1" customWidth="1"/>
    <col min="24" max="24" width="36.21875" style="1" customWidth="1"/>
    <col min="25" max="25" width="11.6640625" style="1" customWidth="1"/>
    <col min="26" max="26" width="8.88671875" style="1"/>
    <col min="27" max="27" width="9.5546875" style="1" bestFit="1" customWidth="1"/>
    <col min="28" max="16384" width="8.88671875" style="1"/>
  </cols>
  <sheetData>
    <row r="1" spans="1:27" ht="31.5" x14ac:dyDescent="0.15">
      <c r="A1" s="428" t="s">
        <v>689</v>
      </c>
      <c r="B1" s="429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1"/>
    </row>
    <row r="2" spans="1:27" ht="23.25" thickBot="1" x14ac:dyDescent="0.2">
      <c r="A2" s="317"/>
      <c r="B2" s="318"/>
      <c r="C2" s="319"/>
      <c r="D2" s="319"/>
      <c r="E2" s="319"/>
      <c r="F2" s="319"/>
      <c r="G2" s="319"/>
      <c r="H2" s="320"/>
      <c r="I2" s="321"/>
      <c r="J2" s="322"/>
      <c r="K2" s="323"/>
      <c r="L2" s="319"/>
      <c r="M2" s="442" t="s">
        <v>7</v>
      </c>
      <c r="N2" s="442"/>
      <c r="O2" s="443"/>
    </row>
    <row r="3" spans="1:27" s="41" customFormat="1" ht="18.75" customHeight="1" x14ac:dyDescent="0.15">
      <c r="A3" s="432" t="s">
        <v>2</v>
      </c>
      <c r="B3" s="433"/>
      <c r="C3" s="433"/>
      <c r="D3" s="433"/>
      <c r="E3" s="433"/>
      <c r="F3" s="433"/>
      <c r="G3" s="433"/>
      <c r="H3" s="434" t="s">
        <v>609</v>
      </c>
      <c r="I3" s="434" t="s">
        <v>134</v>
      </c>
      <c r="J3" s="436" t="s">
        <v>206</v>
      </c>
      <c r="K3" s="438" t="s">
        <v>3</v>
      </c>
      <c r="L3" s="438"/>
      <c r="M3" s="438"/>
      <c r="N3" s="438"/>
      <c r="O3" s="439"/>
    </row>
    <row r="4" spans="1:27" s="41" customFormat="1" ht="18.75" customHeight="1" x14ac:dyDescent="0.15">
      <c r="A4" s="324" t="s">
        <v>4</v>
      </c>
      <c r="B4" s="79" t="s">
        <v>592</v>
      </c>
      <c r="C4" s="79" t="s">
        <v>576</v>
      </c>
      <c r="D4" s="79" t="s">
        <v>577</v>
      </c>
      <c r="E4" s="79" t="s">
        <v>578</v>
      </c>
      <c r="F4" s="79" t="s">
        <v>579</v>
      </c>
      <c r="G4" s="42" t="s">
        <v>580</v>
      </c>
      <c r="H4" s="435"/>
      <c r="I4" s="435"/>
      <c r="J4" s="437"/>
      <c r="K4" s="440"/>
      <c r="L4" s="440"/>
      <c r="M4" s="440"/>
      <c r="N4" s="440"/>
      <c r="O4" s="441"/>
    </row>
    <row r="5" spans="1:27" s="15" customFormat="1" ht="17.45" customHeight="1" x14ac:dyDescent="0.15">
      <c r="A5" s="444" t="s">
        <v>5</v>
      </c>
      <c r="B5" s="415"/>
      <c r="C5" s="416"/>
      <c r="D5" s="416"/>
      <c r="E5" s="416"/>
      <c r="F5" s="416"/>
      <c r="G5" s="416"/>
      <c r="H5" s="27">
        <f>H6+H197+H302+H364+H398+H421+H442+H465+H482+H504+H530+H537</f>
        <v>2138900</v>
      </c>
      <c r="I5" s="27">
        <f>I6+I197+I302+I364+I398+I421+I442+I465+I482+I504+I530+I537</f>
        <v>2190000</v>
      </c>
      <c r="J5" s="343">
        <f t="shared" ref="J5:J11" si="0">H5-I5</f>
        <v>-51100</v>
      </c>
      <c r="K5" s="9"/>
      <c r="L5" s="28"/>
      <c r="M5" s="128"/>
      <c r="N5" s="129"/>
      <c r="O5" s="325"/>
    </row>
    <row r="6" spans="1:27" s="15" customFormat="1" ht="17.45" customHeight="1" x14ac:dyDescent="0.15">
      <c r="A6" s="388"/>
      <c r="B6" s="412" t="s">
        <v>595</v>
      </c>
      <c r="C6" s="413"/>
      <c r="D6" s="413"/>
      <c r="E6" s="413"/>
      <c r="F6" s="413"/>
      <c r="G6" s="414"/>
      <c r="H6" s="27">
        <f>H7</f>
        <v>1397800</v>
      </c>
      <c r="I6" s="27">
        <f>I7</f>
        <v>1389000</v>
      </c>
      <c r="J6" s="330">
        <f t="shared" si="0"/>
        <v>8800</v>
      </c>
      <c r="K6" s="9"/>
      <c r="L6" s="28"/>
      <c r="M6" s="128"/>
      <c r="N6" s="129"/>
      <c r="O6" s="325"/>
    </row>
    <row r="7" spans="1:27" s="15" customFormat="1" ht="17.45" customHeight="1" x14ac:dyDescent="0.15">
      <c r="A7" s="326"/>
      <c r="B7" s="117"/>
      <c r="C7" s="415" t="s">
        <v>556</v>
      </c>
      <c r="D7" s="416"/>
      <c r="E7" s="416"/>
      <c r="F7" s="416"/>
      <c r="G7" s="416"/>
      <c r="H7" s="27">
        <f>H8</f>
        <v>1397800</v>
      </c>
      <c r="I7" s="27">
        <f t="shared" ref="I7" si="1">I8</f>
        <v>1389000</v>
      </c>
      <c r="J7" s="330">
        <f t="shared" si="0"/>
        <v>8800</v>
      </c>
      <c r="K7" s="9"/>
      <c r="L7" s="28"/>
      <c r="M7" s="128"/>
      <c r="N7" s="129"/>
      <c r="O7" s="325"/>
      <c r="U7" s="63"/>
      <c r="V7" s="63"/>
      <c r="W7" s="63"/>
      <c r="X7" s="63"/>
      <c r="Y7" s="63"/>
    </row>
    <row r="8" spans="1:27" s="15" customFormat="1" ht="17.45" customHeight="1" x14ac:dyDescent="0.15">
      <c r="A8" s="326"/>
      <c r="B8" s="117"/>
      <c r="C8" s="117"/>
      <c r="D8" s="415" t="s">
        <v>581</v>
      </c>
      <c r="E8" s="416"/>
      <c r="F8" s="416"/>
      <c r="G8" s="416"/>
      <c r="H8" s="27">
        <f>SUM(H9)</f>
        <v>1397800</v>
      </c>
      <c r="I8" s="27">
        <f>I9</f>
        <v>1389000</v>
      </c>
      <c r="J8" s="330">
        <f t="shared" si="0"/>
        <v>8800</v>
      </c>
      <c r="K8" s="9"/>
      <c r="L8" s="28"/>
      <c r="M8" s="128"/>
      <c r="N8" s="129"/>
      <c r="O8" s="325"/>
      <c r="U8" s="63"/>
      <c r="V8" s="63"/>
      <c r="W8" s="63"/>
      <c r="X8" s="63"/>
      <c r="Y8" s="63"/>
    </row>
    <row r="9" spans="1:27" s="15" customFormat="1" ht="17.45" customHeight="1" x14ac:dyDescent="0.15">
      <c r="A9" s="326"/>
      <c r="B9" s="117"/>
      <c r="C9" s="117"/>
      <c r="D9" s="117"/>
      <c r="E9" s="415" t="s">
        <v>582</v>
      </c>
      <c r="F9" s="416"/>
      <c r="G9" s="416"/>
      <c r="H9" s="27">
        <f>H10+H114+H191+H145+H149+H153+H164+H178+H180+H188+H109+H194</f>
        <v>1397800</v>
      </c>
      <c r="I9" s="27">
        <f>I10+I114+I191+I145+I149+I153+I164+I178+I180+I188+I194</f>
        <v>1389000</v>
      </c>
      <c r="J9" s="330">
        <f t="shared" si="0"/>
        <v>8800</v>
      </c>
      <c r="K9" s="9"/>
      <c r="L9" s="28"/>
      <c r="M9" s="128"/>
      <c r="N9" s="129"/>
      <c r="O9" s="325"/>
      <c r="U9" s="63"/>
      <c r="V9" s="63"/>
      <c r="W9" s="63"/>
      <c r="X9" s="63"/>
      <c r="Y9" s="63"/>
    </row>
    <row r="10" spans="1:27" s="3" customFormat="1" ht="17.45" customHeight="1" x14ac:dyDescent="0.15">
      <c r="A10" s="248"/>
      <c r="B10" s="231"/>
      <c r="C10" s="231"/>
      <c r="D10" s="231"/>
      <c r="E10" s="231"/>
      <c r="F10" s="445" t="s">
        <v>210</v>
      </c>
      <c r="G10" s="446"/>
      <c r="H10" s="239">
        <f>H11+H60+H83</f>
        <v>954250</v>
      </c>
      <c r="I10" s="239">
        <f>I11+I60+I83+I109</f>
        <v>1004655</v>
      </c>
      <c r="J10" s="113">
        <f t="shared" si="0"/>
        <v>-50405</v>
      </c>
      <c r="K10" s="232"/>
      <c r="L10" s="233"/>
      <c r="M10" s="238"/>
      <c r="N10" s="235"/>
      <c r="O10" s="249"/>
      <c r="U10" s="63"/>
      <c r="V10" s="63"/>
      <c r="W10" s="63"/>
      <c r="X10" s="63"/>
      <c r="Y10" s="63"/>
    </row>
    <row r="11" spans="1:27" s="16" customFormat="1" ht="17.45" customHeight="1" x14ac:dyDescent="0.15">
      <c r="A11" s="248"/>
      <c r="B11" s="231"/>
      <c r="C11" s="231"/>
      <c r="D11" s="231"/>
      <c r="E11" s="231"/>
      <c r="F11" s="231"/>
      <c r="G11" s="231" t="s">
        <v>211</v>
      </c>
      <c r="H11" s="239">
        <f>SUM(O13:O59)</f>
        <v>400180</v>
      </c>
      <c r="I11" s="239">
        <v>439455</v>
      </c>
      <c r="J11" s="113">
        <f t="shared" si="0"/>
        <v>-39275</v>
      </c>
      <c r="K11" s="4"/>
      <c r="L11" s="223"/>
      <c r="M11" s="238"/>
      <c r="N11" s="235"/>
      <c r="O11" s="249"/>
      <c r="U11" s="63"/>
      <c r="V11" s="63"/>
      <c r="W11" s="63"/>
      <c r="X11" s="63"/>
      <c r="Y11" s="63"/>
    </row>
    <row r="12" spans="1:27" s="16" customFormat="1" ht="17.45" customHeight="1" x14ac:dyDescent="0.15">
      <c r="A12" s="248"/>
      <c r="B12" s="231"/>
      <c r="C12" s="231"/>
      <c r="D12" s="231"/>
      <c r="E12" s="231"/>
      <c r="F12" s="231"/>
      <c r="G12" s="231"/>
      <c r="H12" s="239"/>
      <c r="I12" s="239"/>
      <c r="J12" s="112"/>
      <c r="K12" s="232" t="s">
        <v>0</v>
      </c>
      <c r="L12" s="115" t="s">
        <v>52</v>
      </c>
      <c r="M12" s="238"/>
      <c r="N12" s="235"/>
      <c r="O12" s="250"/>
      <c r="U12" s="63"/>
      <c r="V12" s="63"/>
      <c r="W12" s="63"/>
      <c r="X12" s="63"/>
      <c r="Y12" s="63"/>
    </row>
    <row r="13" spans="1:27" s="16" customFormat="1" ht="17.45" customHeight="1" x14ac:dyDescent="0.15">
      <c r="A13" s="248"/>
      <c r="B13" s="231"/>
      <c r="C13" s="231"/>
      <c r="D13" s="231"/>
      <c r="E13" s="231"/>
      <c r="F13" s="231"/>
      <c r="G13" s="231"/>
      <c r="H13" s="239"/>
      <c r="I13" s="239"/>
      <c r="J13" s="112"/>
      <c r="K13" s="232" t="s">
        <v>1</v>
      </c>
      <c r="L13" s="231" t="s">
        <v>53</v>
      </c>
      <c r="M13" s="238" t="s">
        <v>690</v>
      </c>
      <c r="N13" s="235" t="s">
        <v>14</v>
      </c>
      <c r="O13" s="251">
        <v>45000</v>
      </c>
      <c r="U13" s="63"/>
      <c r="V13" s="63"/>
      <c r="W13" s="63"/>
      <c r="X13" s="63"/>
      <c r="Y13" s="63"/>
    </row>
    <row r="14" spans="1:27" s="16" customFormat="1" ht="17.45" customHeight="1" x14ac:dyDescent="0.15">
      <c r="A14" s="248"/>
      <c r="B14" s="231"/>
      <c r="C14" s="231"/>
      <c r="D14" s="231"/>
      <c r="E14" s="231"/>
      <c r="F14" s="231"/>
      <c r="G14" s="231"/>
      <c r="H14" s="239"/>
      <c r="I14" s="239"/>
      <c r="J14" s="112"/>
      <c r="K14" s="232" t="s">
        <v>1</v>
      </c>
      <c r="L14" s="231" t="s">
        <v>126</v>
      </c>
      <c r="M14" s="238" t="s">
        <v>623</v>
      </c>
      <c r="N14" s="236" t="s">
        <v>14</v>
      </c>
      <c r="O14" s="251">
        <v>46800</v>
      </c>
      <c r="U14" s="63"/>
      <c r="V14" s="63"/>
      <c r="W14" s="63"/>
      <c r="X14" s="74"/>
      <c r="Y14" s="74"/>
      <c r="Z14" s="20"/>
      <c r="AA14" s="20"/>
    </row>
    <row r="15" spans="1:27" s="16" customFormat="1" ht="17.45" customHeight="1" x14ac:dyDescent="0.15">
      <c r="A15" s="248"/>
      <c r="B15" s="231"/>
      <c r="C15" s="231"/>
      <c r="D15" s="231"/>
      <c r="E15" s="231"/>
      <c r="F15" s="231"/>
      <c r="G15" s="231"/>
      <c r="H15" s="239"/>
      <c r="I15" s="239"/>
      <c r="J15" s="112"/>
      <c r="K15" s="232" t="s">
        <v>1</v>
      </c>
      <c r="L15" s="231" t="s">
        <v>127</v>
      </c>
      <c r="M15" s="238" t="s">
        <v>691</v>
      </c>
      <c r="N15" s="236" t="s">
        <v>14</v>
      </c>
      <c r="O15" s="251">
        <v>49200</v>
      </c>
      <c r="U15" s="63"/>
      <c r="V15" s="63"/>
      <c r="W15" s="75"/>
      <c r="X15" s="77"/>
      <c r="Y15" s="77"/>
      <c r="Z15" s="20"/>
      <c r="AA15" s="20"/>
    </row>
    <row r="16" spans="1:27" s="16" customFormat="1" ht="17.45" customHeight="1" x14ac:dyDescent="0.15">
      <c r="A16" s="248"/>
      <c r="B16" s="231"/>
      <c r="C16" s="231"/>
      <c r="D16" s="231"/>
      <c r="E16" s="231"/>
      <c r="F16" s="231"/>
      <c r="G16" s="231"/>
      <c r="H16" s="239"/>
      <c r="I16" s="239"/>
      <c r="J16" s="112"/>
      <c r="K16" s="232" t="s">
        <v>1</v>
      </c>
      <c r="L16" s="231" t="s">
        <v>12</v>
      </c>
      <c r="M16" s="238" t="s">
        <v>692</v>
      </c>
      <c r="N16" s="236" t="s">
        <v>14</v>
      </c>
      <c r="O16" s="251">
        <v>36000</v>
      </c>
      <c r="U16" s="63"/>
      <c r="V16" s="63"/>
      <c r="W16" s="75"/>
      <c r="X16" s="77"/>
      <c r="Y16" s="77"/>
      <c r="Z16" s="20"/>
      <c r="AA16" s="20"/>
    </row>
    <row r="17" spans="1:27" s="16" customFormat="1" ht="17.45" customHeight="1" x14ac:dyDescent="0.15">
      <c r="A17" s="248"/>
      <c r="B17" s="231"/>
      <c r="C17" s="231"/>
      <c r="D17" s="231"/>
      <c r="E17" s="231"/>
      <c r="F17" s="231"/>
      <c r="G17" s="231"/>
      <c r="H17" s="239"/>
      <c r="I17" s="239"/>
      <c r="J17" s="112"/>
      <c r="K17" s="232" t="s">
        <v>1</v>
      </c>
      <c r="L17" s="231" t="s">
        <v>125</v>
      </c>
      <c r="M17" s="238" t="s">
        <v>693</v>
      </c>
      <c r="N17" s="236" t="s">
        <v>14</v>
      </c>
      <c r="O17" s="251">
        <v>39000</v>
      </c>
      <c r="U17" s="63"/>
      <c r="V17" s="63"/>
      <c r="W17" s="75"/>
      <c r="X17" s="77"/>
      <c r="Y17" s="77"/>
      <c r="Z17" s="20"/>
      <c r="AA17" s="20"/>
    </row>
    <row r="18" spans="1:27" s="16" customFormat="1" ht="17.45" customHeight="1" x14ac:dyDescent="0.15">
      <c r="A18" s="248"/>
      <c r="B18" s="231"/>
      <c r="C18" s="231"/>
      <c r="D18" s="231"/>
      <c r="E18" s="231"/>
      <c r="F18" s="231"/>
      <c r="G18" s="231"/>
      <c r="H18" s="239"/>
      <c r="I18" s="239"/>
      <c r="J18" s="112"/>
      <c r="K18" s="232" t="s">
        <v>1</v>
      </c>
      <c r="L18" s="231" t="s">
        <v>163</v>
      </c>
      <c r="M18" s="238" t="s">
        <v>694</v>
      </c>
      <c r="N18" s="236" t="s">
        <v>14</v>
      </c>
      <c r="O18" s="251">
        <v>31440</v>
      </c>
      <c r="W18" s="76"/>
      <c r="X18" s="78"/>
      <c r="Y18" s="78"/>
      <c r="Z18" s="20"/>
      <c r="AA18" s="20"/>
    </row>
    <row r="19" spans="1:27" s="16" customFormat="1" ht="17.45" customHeight="1" x14ac:dyDescent="0.15">
      <c r="A19" s="248"/>
      <c r="B19" s="231"/>
      <c r="C19" s="231"/>
      <c r="D19" s="231"/>
      <c r="E19" s="231"/>
      <c r="F19" s="231"/>
      <c r="G19" s="231"/>
      <c r="H19" s="239"/>
      <c r="I19" s="239"/>
      <c r="J19" s="112"/>
      <c r="K19" s="232" t="s">
        <v>1</v>
      </c>
      <c r="L19" s="231" t="s">
        <v>135</v>
      </c>
      <c r="M19" s="238" t="s">
        <v>695</v>
      </c>
      <c r="N19" s="236" t="s">
        <v>14</v>
      </c>
      <c r="O19" s="251">
        <v>26400</v>
      </c>
      <c r="W19" s="76"/>
      <c r="X19" s="76"/>
      <c r="Y19" s="76"/>
      <c r="Z19" s="20"/>
      <c r="AA19" s="20"/>
    </row>
    <row r="20" spans="1:27" s="16" customFormat="1" ht="17.45" customHeight="1" x14ac:dyDescent="0.15">
      <c r="A20" s="248"/>
      <c r="B20" s="231"/>
      <c r="C20" s="231"/>
      <c r="D20" s="231"/>
      <c r="E20" s="231"/>
      <c r="F20" s="231"/>
      <c r="G20" s="231"/>
      <c r="H20" s="239"/>
      <c r="I20" s="239"/>
      <c r="J20" s="112"/>
      <c r="K20" s="232" t="s">
        <v>0</v>
      </c>
      <c r="L20" s="115" t="s">
        <v>553</v>
      </c>
      <c r="M20" s="238"/>
      <c r="N20" s="235"/>
      <c r="O20" s="250"/>
      <c r="W20" s="76"/>
      <c r="X20" s="76"/>
      <c r="Y20" s="76"/>
      <c r="Z20" s="20"/>
      <c r="AA20" s="20"/>
    </row>
    <row r="21" spans="1:27" s="16" customFormat="1" ht="17.45" customHeight="1" x14ac:dyDescent="0.15">
      <c r="A21" s="248"/>
      <c r="B21" s="231"/>
      <c r="C21" s="231"/>
      <c r="D21" s="231"/>
      <c r="E21" s="231"/>
      <c r="F21" s="231"/>
      <c r="G21" s="231"/>
      <c r="H21" s="239"/>
      <c r="I21" s="239"/>
      <c r="J21" s="112"/>
      <c r="K21" s="232" t="s">
        <v>1</v>
      </c>
      <c r="L21" s="231" t="s">
        <v>54</v>
      </c>
      <c r="M21" s="238"/>
      <c r="N21" s="235"/>
      <c r="O21" s="252"/>
      <c r="W21" s="19"/>
      <c r="X21" s="20"/>
      <c r="Y21" s="20"/>
      <c r="Z21" s="20"/>
      <c r="AA21" s="20"/>
    </row>
    <row r="22" spans="1:27" s="16" customFormat="1" ht="17.45" customHeight="1" x14ac:dyDescent="0.15">
      <c r="A22" s="248"/>
      <c r="B22" s="231"/>
      <c r="C22" s="231"/>
      <c r="D22" s="231"/>
      <c r="E22" s="231"/>
      <c r="F22" s="231"/>
      <c r="G22" s="231"/>
      <c r="H22" s="239"/>
      <c r="I22" s="239"/>
      <c r="J22" s="112"/>
      <c r="K22" s="232"/>
      <c r="L22" s="231" t="s">
        <v>75</v>
      </c>
      <c r="M22" s="238" t="s">
        <v>696</v>
      </c>
      <c r="N22" s="235" t="s">
        <v>14</v>
      </c>
      <c r="O22" s="251">
        <v>2880</v>
      </c>
      <c r="W22" s="20"/>
      <c r="X22" s="20"/>
      <c r="Y22" s="20"/>
      <c r="Z22" s="20"/>
      <c r="AA22" s="20"/>
    </row>
    <row r="23" spans="1:27" s="16" customFormat="1" ht="17.45" customHeight="1" x14ac:dyDescent="0.15">
      <c r="A23" s="248"/>
      <c r="B23" s="231"/>
      <c r="C23" s="231"/>
      <c r="D23" s="231"/>
      <c r="E23" s="231"/>
      <c r="F23" s="231"/>
      <c r="G23" s="231"/>
      <c r="H23" s="239"/>
      <c r="I23" s="239"/>
      <c r="J23" s="112"/>
      <c r="K23" s="232"/>
      <c r="L23" s="231" t="s">
        <v>55</v>
      </c>
      <c r="M23" s="238" t="s">
        <v>625</v>
      </c>
      <c r="N23" s="235" t="s">
        <v>14</v>
      </c>
      <c r="O23" s="251">
        <v>5760</v>
      </c>
      <c r="W23" s="20"/>
      <c r="X23" s="20"/>
      <c r="Y23" s="20"/>
      <c r="Z23" s="20"/>
      <c r="AA23" s="20"/>
    </row>
    <row r="24" spans="1:27" s="16" customFormat="1" ht="17.45" customHeight="1" x14ac:dyDescent="0.15">
      <c r="A24" s="248"/>
      <c r="B24" s="231"/>
      <c r="C24" s="231"/>
      <c r="D24" s="231"/>
      <c r="E24" s="231"/>
      <c r="F24" s="231"/>
      <c r="G24" s="231"/>
      <c r="H24" s="239"/>
      <c r="I24" s="239"/>
      <c r="J24" s="112"/>
      <c r="K24" s="232"/>
      <c r="L24" s="231" t="s">
        <v>9</v>
      </c>
      <c r="M24" s="238" t="s">
        <v>626</v>
      </c>
      <c r="N24" s="235" t="s">
        <v>14</v>
      </c>
      <c r="O24" s="251">
        <v>240</v>
      </c>
      <c r="W24" s="20"/>
      <c r="X24" s="20"/>
      <c r="Y24" s="20"/>
      <c r="Z24" s="20"/>
      <c r="AA24" s="20"/>
    </row>
    <row r="25" spans="1:27" s="16" customFormat="1" ht="17.45" customHeight="1" x14ac:dyDescent="0.15">
      <c r="A25" s="248"/>
      <c r="B25" s="231"/>
      <c r="C25" s="231"/>
      <c r="D25" s="231"/>
      <c r="E25" s="231"/>
      <c r="F25" s="231"/>
      <c r="G25" s="231"/>
      <c r="H25" s="239"/>
      <c r="I25" s="239"/>
      <c r="J25" s="112"/>
      <c r="K25" s="234" t="s">
        <v>1</v>
      </c>
      <c r="L25" s="145" t="s">
        <v>123</v>
      </c>
      <c r="M25" s="239"/>
      <c r="N25" s="240"/>
      <c r="O25" s="252"/>
    </row>
    <row r="26" spans="1:27" s="16" customFormat="1" ht="17.45" customHeight="1" x14ac:dyDescent="0.15">
      <c r="A26" s="248"/>
      <c r="B26" s="231"/>
      <c r="C26" s="231"/>
      <c r="D26" s="231"/>
      <c r="E26" s="231"/>
      <c r="F26" s="231"/>
      <c r="G26" s="231"/>
      <c r="H26" s="239"/>
      <c r="I26" s="239"/>
      <c r="J26" s="112"/>
      <c r="K26" s="234"/>
      <c r="L26" s="145" t="s">
        <v>56</v>
      </c>
      <c r="M26" s="239" t="s">
        <v>697</v>
      </c>
      <c r="N26" s="240" t="s">
        <v>14</v>
      </c>
      <c r="O26" s="252">
        <v>3591</v>
      </c>
    </row>
    <row r="27" spans="1:27" s="16" customFormat="1" ht="17.45" customHeight="1" x14ac:dyDescent="0.15">
      <c r="A27" s="248"/>
      <c r="B27" s="231"/>
      <c r="C27" s="231"/>
      <c r="D27" s="231"/>
      <c r="E27" s="231"/>
      <c r="F27" s="231"/>
      <c r="G27" s="231"/>
      <c r="H27" s="239"/>
      <c r="I27" s="239"/>
      <c r="J27" s="112"/>
      <c r="K27" s="234"/>
      <c r="L27" s="145" t="s">
        <v>128</v>
      </c>
      <c r="M27" s="239" t="s">
        <v>627</v>
      </c>
      <c r="N27" s="240" t="s">
        <v>14</v>
      </c>
      <c r="O27" s="252">
        <v>9300</v>
      </c>
    </row>
    <row r="28" spans="1:27" s="16" customFormat="1" ht="17.45" customHeight="1" x14ac:dyDescent="0.15">
      <c r="A28" s="248"/>
      <c r="B28" s="231"/>
      <c r="C28" s="231"/>
      <c r="D28" s="231"/>
      <c r="E28" s="231"/>
      <c r="F28" s="231"/>
      <c r="G28" s="231"/>
      <c r="H28" s="239"/>
      <c r="I28" s="239"/>
      <c r="J28" s="112"/>
      <c r="K28" s="234"/>
      <c r="L28" s="145" t="s">
        <v>129</v>
      </c>
      <c r="M28" s="239" t="s">
        <v>698</v>
      </c>
      <c r="N28" s="240" t="s">
        <v>14</v>
      </c>
      <c r="O28" s="252">
        <v>9600</v>
      </c>
    </row>
    <row r="29" spans="1:27" s="16" customFormat="1" ht="17.45" customHeight="1" x14ac:dyDescent="0.15">
      <c r="A29" s="248"/>
      <c r="B29" s="231"/>
      <c r="C29" s="231"/>
      <c r="D29" s="231"/>
      <c r="E29" s="231"/>
      <c r="F29" s="231"/>
      <c r="G29" s="231"/>
      <c r="H29" s="239"/>
      <c r="I29" s="239"/>
      <c r="J29" s="112"/>
      <c r="K29" s="234"/>
      <c r="L29" s="145" t="s">
        <v>13</v>
      </c>
      <c r="M29" s="239" t="s">
        <v>699</v>
      </c>
      <c r="N29" s="240" t="s">
        <v>14</v>
      </c>
      <c r="O29" s="252">
        <v>7200</v>
      </c>
    </row>
    <row r="30" spans="1:27" s="16" customFormat="1" ht="17.45" customHeight="1" x14ac:dyDescent="0.15">
      <c r="A30" s="248"/>
      <c r="B30" s="231"/>
      <c r="C30" s="231"/>
      <c r="D30" s="231"/>
      <c r="E30" s="231"/>
      <c r="F30" s="231"/>
      <c r="G30" s="231"/>
      <c r="H30" s="239"/>
      <c r="I30" s="239"/>
      <c r="J30" s="112"/>
      <c r="K30" s="234"/>
      <c r="L30" s="145" t="s">
        <v>130</v>
      </c>
      <c r="M30" s="239" t="s">
        <v>700</v>
      </c>
      <c r="N30" s="240" t="s">
        <v>14</v>
      </c>
      <c r="O30" s="252">
        <v>7950</v>
      </c>
    </row>
    <row r="31" spans="1:27" s="16" customFormat="1" ht="17.45" customHeight="1" x14ac:dyDescent="0.15">
      <c r="A31" s="248"/>
      <c r="B31" s="231"/>
      <c r="C31" s="231"/>
      <c r="D31" s="231"/>
      <c r="E31" s="231"/>
      <c r="F31" s="231"/>
      <c r="G31" s="231"/>
      <c r="H31" s="239"/>
      <c r="I31" s="239"/>
      <c r="J31" s="112"/>
      <c r="K31" s="234"/>
      <c r="L31" s="145" t="s">
        <v>164</v>
      </c>
      <c r="M31" s="239" t="s">
        <v>628</v>
      </c>
      <c r="N31" s="240" t="s">
        <v>14</v>
      </c>
      <c r="O31" s="252">
        <v>6300</v>
      </c>
    </row>
    <row r="32" spans="1:27" s="16" customFormat="1" ht="17.45" customHeight="1" x14ac:dyDescent="0.15">
      <c r="A32" s="248"/>
      <c r="B32" s="231"/>
      <c r="C32" s="231"/>
      <c r="D32" s="231"/>
      <c r="E32" s="231"/>
      <c r="F32" s="231"/>
      <c r="G32" s="231"/>
      <c r="H32" s="239"/>
      <c r="I32" s="239"/>
      <c r="J32" s="112"/>
      <c r="K32" s="234"/>
      <c r="L32" s="145" t="s">
        <v>136</v>
      </c>
      <c r="M32" s="239" t="s">
        <v>701</v>
      </c>
      <c r="N32" s="240" t="s">
        <v>14</v>
      </c>
      <c r="O32" s="252">
        <v>5550</v>
      </c>
    </row>
    <row r="33" spans="1:15" s="16" customFormat="1" ht="17.45" customHeight="1" x14ac:dyDescent="0.15">
      <c r="A33" s="248"/>
      <c r="B33" s="231"/>
      <c r="C33" s="231"/>
      <c r="D33" s="231"/>
      <c r="E33" s="231"/>
      <c r="F33" s="231"/>
      <c r="G33" s="231"/>
      <c r="H33" s="239"/>
      <c r="I33" s="239"/>
      <c r="J33" s="112"/>
      <c r="K33" s="234" t="s">
        <v>1</v>
      </c>
      <c r="L33" s="145" t="s">
        <v>8</v>
      </c>
      <c r="M33" s="239"/>
      <c r="N33" s="240"/>
      <c r="O33" s="252"/>
    </row>
    <row r="34" spans="1:15" s="16" customFormat="1" ht="17.45" customHeight="1" x14ac:dyDescent="0.15">
      <c r="A34" s="248"/>
      <c r="B34" s="231"/>
      <c r="C34" s="231"/>
      <c r="D34" s="231"/>
      <c r="E34" s="231"/>
      <c r="F34" s="231"/>
      <c r="G34" s="231"/>
      <c r="H34" s="239"/>
      <c r="I34" s="239"/>
      <c r="J34" s="112"/>
      <c r="K34" s="234"/>
      <c r="L34" s="145" t="s">
        <v>128</v>
      </c>
      <c r="M34" s="239" t="s">
        <v>558</v>
      </c>
      <c r="N34" s="240" t="s">
        <v>14</v>
      </c>
      <c r="O34" s="252">
        <v>1950</v>
      </c>
    </row>
    <row r="35" spans="1:15" s="16" customFormat="1" ht="17.45" customHeight="1" x14ac:dyDescent="0.15">
      <c r="A35" s="248"/>
      <c r="B35" s="231"/>
      <c r="C35" s="231"/>
      <c r="D35" s="231"/>
      <c r="E35" s="231"/>
      <c r="F35" s="231"/>
      <c r="G35" s="231"/>
      <c r="H35" s="239"/>
      <c r="I35" s="239"/>
      <c r="J35" s="112"/>
      <c r="K35" s="234"/>
      <c r="L35" s="145" t="s">
        <v>710</v>
      </c>
      <c r="M35" s="239" t="s">
        <v>706</v>
      </c>
      <c r="N35" s="240" t="s">
        <v>14</v>
      </c>
      <c r="O35" s="252">
        <v>4100</v>
      </c>
    </row>
    <row r="36" spans="1:15" s="16" customFormat="1" ht="17.45" customHeight="1" x14ac:dyDescent="0.15">
      <c r="A36" s="248"/>
      <c r="B36" s="231"/>
      <c r="C36" s="231"/>
      <c r="D36" s="231"/>
      <c r="E36" s="231"/>
      <c r="F36" s="231"/>
      <c r="G36" s="231"/>
      <c r="H36" s="239"/>
      <c r="I36" s="239"/>
      <c r="J36" s="112"/>
      <c r="K36" s="234"/>
      <c r="L36" s="145" t="s">
        <v>711</v>
      </c>
      <c r="M36" s="239" t="s">
        <v>702</v>
      </c>
      <c r="N36" s="240" t="s">
        <v>14</v>
      </c>
      <c r="O36" s="252">
        <v>2400</v>
      </c>
    </row>
    <row r="37" spans="1:15" s="16" customFormat="1" ht="17.45" customHeight="1" x14ac:dyDescent="0.15">
      <c r="A37" s="248"/>
      <c r="B37" s="231"/>
      <c r="C37" s="231"/>
      <c r="D37" s="231"/>
      <c r="E37" s="231"/>
      <c r="F37" s="231"/>
      <c r="G37" s="231"/>
      <c r="H37" s="239"/>
      <c r="I37" s="239"/>
      <c r="J37" s="112"/>
      <c r="K37" s="232"/>
      <c r="L37" s="231" t="s">
        <v>129</v>
      </c>
      <c r="M37" s="238" t="s">
        <v>703</v>
      </c>
      <c r="N37" s="235" t="s">
        <v>14</v>
      </c>
      <c r="O37" s="252">
        <v>2925</v>
      </c>
    </row>
    <row r="38" spans="1:15" s="16" customFormat="1" ht="17.45" customHeight="1" x14ac:dyDescent="0.15">
      <c r="A38" s="248"/>
      <c r="B38" s="231"/>
      <c r="C38" s="231"/>
      <c r="D38" s="231"/>
      <c r="E38" s="231"/>
      <c r="F38" s="231"/>
      <c r="G38" s="231"/>
      <c r="H38" s="239"/>
      <c r="I38" s="239"/>
      <c r="J38" s="112"/>
      <c r="K38" s="232"/>
      <c r="L38" s="231" t="s">
        <v>164</v>
      </c>
      <c r="M38" s="238" t="s">
        <v>704</v>
      </c>
      <c r="N38" s="235" t="s">
        <v>14</v>
      </c>
      <c r="O38" s="252">
        <v>1310</v>
      </c>
    </row>
    <row r="39" spans="1:15" s="16" customFormat="1" ht="17.45" customHeight="1" x14ac:dyDescent="0.15">
      <c r="A39" s="248"/>
      <c r="B39" s="231"/>
      <c r="C39" s="231"/>
      <c r="D39" s="231"/>
      <c r="E39" s="231"/>
      <c r="F39" s="231"/>
      <c r="G39" s="231"/>
      <c r="H39" s="239"/>
      <c r="I39" s="239"/>
      <c r="J39" s="112"/>
      <c r="K39" s="232"/>
      <c r="L39" s="231" t="s">
        <v>136</v>
      </c>
      <c r="M39" s="238" t="s">
        <v>705</v>
      </c>
      <c r="N39" s="235" t="s">
        <v>14</v>
      </c>
      <c r="O39" s="252">
        <v>660</v>
      </c>
    </row>
    <row r="40" spans="1:15" s="16" customFormat="1" ht="17.45" customHeight="1" x14ac:dyDescent="0.15">
      <c r="A40" s="248"/>
      <c r="B40" s="231"/>
      <c r="C40" s="231"/>
      <c r="D40" s="231"/>
      <c r="E40" s="231"/>
      <c r="F40" s="231"/>
      <c r="G40" s="231"/>
      <c r="H40" s="239"/>
      <c r="I40" s="239"/>
      <c r="J40" s="112"/>
      <c r="K40" s="232" t="s">
        <v>1</v>
      </c>
      <c r="L40" s="231" t="s">
        <v>149</v>
      </c>
      <c r="M40" s="238"/>
      <c r="N40" s="235"/>
      <c r="O40" s="252"/>
    </row>
    <row r="41" spans="1:15" s="110" customFormat="1" ht="17.45" customHeight="1" x14ac:dyDescent="0.15">
      <c r="A41" s="248"/>
      <c r="B41" s="394"/>
      <c r="C41" s="394"/>
      <c r="D41" s="394"/>
      <c r="E41" s="394"/>
      <c r="F41" s="394"/>
      <c r="G41" s="394"/>
      <c r="H41" s="239"/>
      <c r="I41" s="239"/>
      <c r="J41" s="112"/>
      <c r="K41" s="232"/>
      <c r="L41" s="394" t="s">
        <v>128</v>
      </c>
      <c r="M41" s="238" t="s">
        <v>714</v>
      </c>
      <c r="N41" s="235" t="s">
        <v>718</v>
      </c>
      <c r="O41" s="252">
        <v>600</v>
      </c>
    </row>
    <row r="42" spans="1:15" s="16" customFormat="1" ht="17.45" customHeight="1" x14ac:dyDescent="0.15">
      <c r="A42" s="248"/>
      <c r="B42" s="231"/>
      <c r="C42" s="231"/>
      <c r="D42" s="231"/>
      <c r="E42" s="231"/>
      <c r="F42" s="231"/>
      <c r="G42" s="231"/>
      <c r="H42" s="239"/>
      <c r="I42" s="239"/>
      <c r="J42" s="112"/>
      <c r="K42" s="232"/>
      <c r="L42" s="231" t="s">
        <v>712</v>
      </c>
      <c r="M42" s="238" t="s">
        <v>715</v>
      </c>
      <c r="N42" s="235" t="s">
        <v>14</v>
      </c>
      <c r="O42" s="252">
        <v>720</v>
      </c>
    </row>
    <row r="43" spans="1:15" s="16" customFormat="1" ht="17.45" customHeight="1" x14ac:dyDescent="0.15">
      <c r="A43" s="248"/>
      <c r="B43" s="231"/>
      <c r="C43" s="231"/>
      <c r="D43" s="231"/>
      <c r="E43" s="231"/>
      <c r="F43" s="231"/>
      <c r="G43" s="231"/>
      <c r="H43" s="239"/>
      <c r="I43" s="239"/>
      <c r="J43" s="112"/>
      <c r="K43" s="232"/>
      <c r="L43" s="231" t="s">
        <v>711</v>
      </c>
      <c r="M43" s="238" t="s">
        <v>716</v>
      </c>
      <c r="N43" s="235" t="s">
        <v>14</v>
      </c>
      <c r="O43" s="252">
        <v>600</v>
      </c>
    </row>
    <row r="44" spans="1:15" s="16" customFormat="1" ht="17.45" customHeight="1" x14ac:dyDescent="0.15">
      <c r="A44" s="248"/>
      <c r="B44" s="231"/>
      <c r="C44" s="231"/>
      <c r="D44" s="231"/>
      <c r="E44" s="231"/>
      <c r="F44" s="231"/>
      <c r="G44" s="231"/>
      <c r="H44" s="239"/>
      <c r="I44" s="239"/>
      <c r="J44" s="112"/>
      <c r="K44" s="232"/>
      <c r="L44" s="231" t="s">
        <v>713</v>
      </c>
      <c r="M44" s="238" t="s">
        <v>629</v>
      </c>
      <c r="N44" s="235" t="s">
        <v>14</v>
      </c>
      <c r="O44" s="252">
        <v>600</v>
      </c>
    </row>
    <row r="45" spans="1:15" s="110" customFormat="1" ht="17.45" customHeight="1" x14ac:dyDescent="0.15">
      <c r="A45" s="248"/>
      <c r="B45" s="394"/>
      <c r="C45" s="394"/>
      <c r="D45" s="394"/>
      <c r="E45" s="394"/>
      <c r="F45" s="394"/>
      <c r="G45" s="394"/>
      <c r="H45" s="239"/>
      <c r="I45" s="239"/>
      <c r="J45" s="112"/>
      <c r="K45" s="232"/>
      <c r="L45" s="394" t="s">
        <v>13</v>
      </c>
      <c r="M45" s="238" t="s">
        <v>714</v>
      </c>
      <c r="N45" s="235" t="s">
        <v>717</v>
      </c>
      <c r="O45" s="252">
        <v>600</v>
      </c>
    </row>
    <row r="46" spans="1:15" s="16" customFormat="1" ht="17.45" customHeight="1" x14ac:dyDescent="0.15">
      <c r="A46" s="248"/>
      <c r="B46" s="231"/>
      <c r="C46" s="231"/>
      <c r="D46" s="231"/>
      <c r="E46" s="231"/>
      <c r="F46" s="231"/>
      <c r="G46" s="231"/>
      <c r="H46" s="239"/>
      <c r="I46" s="239"/>
      <c r="J46" s="112"/>
      <c r="K46" s="232" t="s">
        <v>1</v>
      </c>
      <c r="L46" s="231" t="s">
        <v>124</v>
      </c>
      <c r="M46" s="238" t="s">
        <v>630</v>
      </c>
      <c r="N46" s="235" t="s">
        <v>14</v>
      </c>
      <c r="O46" s="252">
        <v>1920</v>
      </c>
    </row>
    <row r="47" spans="1:15" s="16" customFormat="1" ht="17.45" customHeight="1" x14ac:dyDescent="0.15">
      <c r="A47" s="248"/>
      <c r="B47" s="231"/>
      <c r="C47" s="231"/>
      <c r="D47" s="231"/>
      <c r="E47" s="231"/>
      <c r="F47" s="231"/>
      <c r="G47" s="231"/>
      <c r="H47" s="239"/>
      <c r="I47" s="239"/>
      <c r="J47" s="112"/>
      <c r="K47" s="232" t="s">
        <v>1</v>
      </c>
      <c r="L47" s="231" t="s">
        <v>166</v>
      </c>
      <c r="M47" s="238" t="s">
        <v>631</v>
      </c>
      <c r="N47" s="235" t="s">
        <v>14</v>
      </c>
      <c r="O47" s="252">
        <v>720</v>
      </c>
    </row>
    <row r="48" spans="1:15" s="16" customFormat="1" ht="17.45" customHeight="1" x14ac:dyDescent="0.15">
      <c r="A48" s="248"/>
      <c r="B48" s="231"/>
      <c r="C48" s="231"/>
      <c r="D48" s="231"/>
      <c r="E48" s="231"/>
      <c r="F48" s="231"/>
      <c r="G48" s="231"/>
      <c r="H48" s="239"/>
      <c r="I48" s="239"/>
      <c r="J48" s="112"/>
      <c r="K48" s="232" t="s">
        <v>1</v>
      </c>
      <c r="L48" s="115" t="s">
        <v>150</v>
      </c>
      <c r="M48" s="238" t="s">
        <v>707</v>
      </c>
      <c r="N48" s="235" t="s">
        <v>14</v>
      </c>
      <c r="O48" s="252">
        <v>22884</v>
      </c>
    </row>
    <row r="49" spans="1:40" s="16" customFormat="1" ht="17.45" customHeight="1" x14ac:dyDescent="0.15">
      <c r="A49" s="248"/>
      <c r="B49" s="231"/>
      <c r="C49" s="231"/>
      <c r="D49" s="231"/>
      <c r="E49" s="231"/>
      <c r="F49" s="231"/>
      <c r="G49" s="231"/>
      <c r="H49" s="239"/>
      <c r="I49" s="239"/>
      <c r="J49" s="161"/>
      <c r="K49" s="234" t="s">
        <v>1</v>
      </c>
      <c r="L49" s="145" t="s">
        <v>57</v>
      </c>
      <c r="M49" s="239"/>
      <c r="N49" s="240"/>
      <c r="O49" s="253"/>
    </row>
    <row r="50" spans="1:40" s="16" customFormat="1" ht="17.45" customHeight="1" x14ac:dyDescent="0.15">
      <c r="A50" s="248"/>
      <c r="B50" s="231"/>
      <c r="C50" s="231"/>
      <c r="D50" s="231"/>
      <c r="E50" s="231"/>
      <c r="F50" s="231"/>
      <c r="G50" s="231"/>
      <c r="H50" s="239"/>
      <c r="I50" s="239"/>
      <c r="J50" s="161"/>
      <c r="K50" s="234"/>
      <c r="L50" s="145" t="s">
        <v>56</v>
      </c>
      <c r="M50" s="239" t="s">
        <v>708</v>
      </c>
      <c r="N50" s="240" t="s">
        <v>14</v>
      </c>
      <c r="O50" s="253">
        <v>1260</v>
      </c>
    </row>
    <row r="51" spans="1:40" s="16" customFormat="1" ht="17.45" customHeight="1" x14ac:dyDescent="0.15">
      <c r="A51" s="248"/>
      <c r="B51" s="231"/>
      <c r="C51" s="231"/>
      <c r="D51" s="231"/>
      <c r="E51" s="231"/>
      <c r="F51" s="231"/>
      <c r="G51" s="231"/>
      <c r="H51" s="239"/>
      <c r="I51" s="239"/>
      <c r="J51" s="161"/>
      <c r="K51" s="234"/>
      <c r="L51" s="217" t="s">
        <v>128</v>
      </c>
      <c r="M51" s="239" t="s">
        <v>560</v>
      </c>
      <c r="N51" s="240" t="s">
        <v>14</v>
      </c>
      <c r="O51" s="253">
        <v>1700</v>
      </c>
    </row>
    <row r="52" spans="1:40" s="16" customFormat="1" ht="17.45" customHeight="1" x14ac:dyDescent="0.15">
      <c r="A52" s="248"/>
      <c r="B52" s="231"/>
      <c r="C52" s="231"/>
      <c r="D52" s="231"/>
      <c r="E52" s="231"/>
      <c r="F52" s="231"/>
      <c r="G52" s="231"/>
      <c r="H52" s="239"/>
      <c r="I52" s="239"/>
      <c r="J52" s="161"/>
      <c r="K52" s="234"/>
      <c r="L52" s="217" t="s">
        <v>142</v>
      </c>
      <c r="M52" s="239" t="s">
        <v>560</v>
      </c>
      <c r="N52" s="240" t="s">
        <v>14</v>
      </c>
      <c r="O52" s="253">
        <v>1700</v>
      </c>
    </row>
    <row r="53" spans="1:40" s="16" customFormat="1" ht="17.45" customHeight="1" x14ac:dyDescent="0.15">
      <c r="A53" s="248"/>
      <c r="B53" s="231"/>
      <c r="C53" s="231"/>
      <c r="D53" s="231"/>
      <c r="E53" s="231"/>
      <c r="F53" s="231"/>
      <c r="G53" s="231"/>
      <c r="H53" s="239"/>
      <c r="I53" s="239"/>
      <c r="J53" s="161"/>
      <c r="K53" s="234"/>
      <c r="L53" s="145" t="s">
        <v>13</v>
      </c>
      <c r="M53" s="239" t="s">
        <v>561</v>
      </c>
      <c r="N53" s="240" t="s">
        <v>14</v>
      </c>
      <c r="O53" s="253">
        <v>1300</v>
      </c>
    </row>
    <row r="54" spans="1:40" s="16" customFormat="1" ht="17.45" customHeight="1" x14ac:dyDescent="0.15">
      <c r="A54" s="248"/>
      <c r="B54" s="231"/>
      <c r="C54" s="231"/>
      <c r="D54" s="231"/>
      <c r="E54" s="231"/>
      <c r="F54" s="231"/>
      <c r="G54" s="231"/>
      <c r="H54" s="239"/>
      <c r="I54" s="239"/>
      <c r="J54" s="161"/>
      <c r="K54" s="234"/>
      <c r="L54" s="145" t="s">
        <v>130</v>
      </c>
      <c r="M54" s="239" t="s">
        <v>559</v>
      </c>
      <c r="N54" s="240" t="s">
        <v>14</v>
      </c>
      <c r="O54" s="253">
        <v>1400</v>
      </c>
    </row>
    <row r="55" spans="1:40" s="16" customFormat="1" ht="17.45" customHeight="1" x14ac:dyDescent="0.15">
      <c r="A55" s="248"/>
      <c r="B55" s="231"/>
      <c r="C55" s="231"/>
      <c r="D55" s="231"/>
      <c r="E55" s="231"/>
      <c r="F55" s="231"/>
      <c r="G55" s="231"/>
      <c r="H55" s="239"/>
      <c r="I55" s="239"/>
      <c r="J55" s="161"/>
      <c r="K55" s="234"/>
      <c r="L55" s="145" t="s">
        <v>164</v>
      </c>
      <c r="M55" s="239" t="s">
        <v>561</v>
      </c>
      <c r="N55" s="240" t="s">
        <v>14</v>
      </c>
      <c r="O55" s="253">
        <v>1300</v>
      </c>
    </row>
    <row r="56" spans="1:40" s="16" customFormat="1" ht="17.45" customHeight="1" x14ac:dyDescent="0.15">
      <c r="A56" s="248"/>
      <c r="B56" s="231"/>
      <c r="C56" s="231"/>
      <c r="D56" s="231"/>
      <c r="E56" s="231"/>
      <c r="F56" s="231"/>
      <c r="G56" s="231"/>
      <c r="H56" s="239"/>
      <c r="I56" s="239"/>
      <c r="J56" s="161"/>
      <c r="K56" s="234"/>
      <c r="L56" s="145" t="s">
        <v>136</v>
      </c>
      <c r="M56" s="239" t="s">
        <v>562</v>
      </c>
      <c r="N56" s="240" t="s">
        <v>14</v>
      </c>
      <c r="O56" s="253">
        <v>1000</v>
      </c>
    </row>
    <row r="57" spans="1:40" s="16" customFormat="1" ht="17.45" customHeight="1" x14ac:dyDescent="0.15">
      <c r="A57" s="248"/>
      <c r="B57" s="231"/>
      <c r="C57" s="231"/>
      <c r="D57" s="231"/>
      <c r="E57" s="231"/>
      <c r="F57" s="231"/>
      <c r="G57" s="231"/>
      <c r="H57" s="239"/>
      <c r="I57" s="239"/>
      <c r="J57" s="112"/>
      <c r="K57" s="232" t="s">
        <v>1</v>
      </c>
      <c r="L57" s="115" t="s">
        <v>11</v>
      </c>
      <c r="M57" s="238" t="s">
        <v>709</v>
      </c>
      <c r="N57" s="235" t="s">
        <v>14</v>
      </c>
      <c r="O57" s="252">
        <v>11760</v>
      </c>
    </row>
    <row r="58" spans="1:40" s="16" customFormat="1" ht="17.45" customHeight="1" x14ac:dyDescent="0.15">
      <c r="A58" s="248"/>
      <c r="B58" s="231"/>
      <c r="C58" s="231"/>
      <c r="D58" s="231"/>
      <c r="E58" s="231"/>
      <c r="F58" s="231"/>
      <c r="G58" s="231"/>
      <c r="H58" s="239"/>
      <c r="I58" s="239"/>
      <c r="J58" s="112"/>
      <c r="K58" s="232" t="s">
        <v>1</v>
      </c>
      <c r="L58" s="231" t="s">
        <v>132</v>
      </c>
      <c r="M58" s="238" t="s">
        <v>632</v>
      </c>
      <c r="N58" s="235" t="s">
        <v>14</v>
      </c>
      <c r="O58" s="251">
        <v>960</v>
      </c>
    </row>
    <row r="59" spans="1:40" s="16" customFormat="1" ht="17.45" customHeight="1" x14ac:dyDescent="0.15">
      <c r="A59" s="248"/>
      <c r="B59" s="231"/>
      <c r="C59" s="231"/>
      <c r="D59" s="231"/>
      <c r="E59" s="231"/>
      <c r="F59" s="231"/>
      <c r="G59" s="231"/>
      <c r="H59" s="239"/>
      <c r="I59" s="239"/>
      <c r="J59" s="112"/>
      <c r="K59" s="232" t="s">
        <v>0</v>
      </c>
      <c r="L59" s="115" t="s">
        <v>58</v>
      </c>
      <c r="M59" s="238" t="s">
        <v>633</v>
      </c>
      <c r="N59" s="235" t="s">
        <v>14</v>
      </c>
      <c r="O59" s="252">
        <v>3600</v>
      </c>
      <c r="P59" s="16">
        <v>1336</v>
      </c>
      <c r="Q59" s="16" t="s">
        <v>59</v>
      </c>
    </row>
    <row r="60" spans="1:40" s="16" customFormat="1" ht="17.45" customHeight="1" x14ac:dyDescent="0.15">
      <c r="A60" s="254"/>
      <c r="B60" s="5"/>
      <c r="C60" s="5"/>
      <c r="D60" s="5"/>
      <c r="E60" s="5"/>
      <c r="F60" s="5"/>
      <c r="G60" s="104" t="s">
        <v>212</v>
      </c>
      <c r="H60" s="239">
        <f>SUM(O62:O82)</f>
        <v>146270</v>
      </c>
      <c r="I60" s="239">
        <v>75680</v>
      </c>
      <c r="J60" s="47">
        <f>H60-I60</f>
        <v>70590</v>
      </c>
      <c r="K60" s="224"/>
      <c r="L60" s="225"/>
      <c r="M60" s="238"/>
      <c r="N60" s="243"/>
      <c r="O60" s="255"/>
      <c r="P60" s="39"/>
      <c r="Q60" s="39"/>
      <c r="R60" s="39"/>
      <c r="S60" s="39"/>
      <c r="T60" s="39"/>
    </row>
    <row r="61" spans="1:40" s="175" customFormat="1" ht="17.45" customHeight="1" x14ac:dyDescent="0.15">
      <c r="A61" s="256"/>
      <c r="B61" s="169"/>
      <c r="C61" s="169"/>
      <c r="D61" s="169"/>
      <c r="E61" s="169"/>
      <c r="F61" s="169"/>
      <c r="G61" s="170"/>
      <c r="H61" s="109"/>
      <c r="I61" s="109"/>
      <c r="J61" s="165"/>
      <c r="K61" s="218" t="s">
        <v>6</v>
      </c>
      <c r="L61" s="225" t="s">
        <v>179</v>
      </c>
      <c r="M61" s="238"/>
      <c r="N61" s="243"/>
      <c r="O61" s="255"/>
      <c r="P61" s="171">
        <v>62857</v>
      </c>
      <c r="Q61" s="172">
        <v>62857</v>
      </c>
      <c r="R61" s="172">
        <v>62857</v>
      </c>
      <c r="S61" s="172">
        <v>62857</v>
      </c>
      <c r="T61" s="173">
        <v>62857</v>
      </c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74"/>
    </row>
    <row r="62" spans="1:40" s="175" customFormat="1" ht="17.45" customHeight="1" x14ac:dyDescent="0.15">
      <c r="A62" s="256"/>
      <c r="B62" s="169"/>
      <c r="C62" s="169"/>
      <c r="D62" s="169"/>
      <c r="E62" s="169"/>
      <c r="F62" s="169"/>
      <c r="G62" s="170"/>
      <c r="H62" s="109"/>
      <c r="I62" s="109"/>
      <c r="J62" s="165"/>
      <c r="K62" s="218" t="s">
        <v>180</v>
      </c>
      <c r="L62" s="225" t="s">
        <v>205</v>
      </c>
      <c r="M62" s="238" t="s">
        <v>634</v>
      </c>
      <c r="N62" s="243" t="s">
        <v>14</v>
      </c>
      <c r="O62" s="255">
        <v>29520</v>
      </c>
      <c r="P62" s="171"/>
      <c r="Q62" s="172"/>
      <c r="R62" s="172"/>
      <c r="S62" s="172"/>
      <c r="T62" s="173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74"/>
    </row>
    <row r="63" spans="1:40" s="175" customFormat="1" ht="17.45" customHeight="1" x14ac:dyDescent="0.15">
      <c r="A63" s="256"/>
      <c r="B63" s="169"/>
      <c r="C63" s="169"/>
      <c r="D63" s="169"/>
      <c r="E63" s="169"/>
      <c r="F63" s="169"/>
      <c r="G63" s="170"/>
      <c r="H63" s="109"/>
      <c r="I63" s="109"/>
      <c r="J63" s="165"/>
      <c r="K63" s="218" t="s">
        <v>180</v>
      </c>
      <c r="L63" s="225" t="s">
        <v>182</v>
      </c>
      <c r="M63" s="238" t="s">
        <v>624</v>
      </c>
      <c r="N63" s="243" t="s">
        <v>14</v>
      </c>
      <c r="O63" s="255">
        <v>33600</v>
      </c>
      <c r="P63" s="171"/>
      <c r="Q63" s="172"/>
      <c r="R63" s="172"/>
      <c r="S63" s="172"/>
      <c r="T63" s="173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74"/>
    </row>
    <row r="64" spans="1:40" s="175" customFormat="1" ht="17.45" customHeight="1" x14ac:dyDescent="0.15">
      <c r="A64" s="256"/>
      <c r="B64" s="169"/>
      <c r="C64" s="169"/>
      <c r="D64" s="169"/>
      <c r="E64" s="169"/>
      <c r="F64" s="169"/>
      <c r="G64" s="170"/>
      <c r="H64" s="109"/>
      <c r="I64" s="109"/>
      <c r="J64" s="165"/>
      <c r="K64" s="218" t="s">
        <v>180</v>
      </c>
      <c r="L64" s="225" t="s">
        <v>182</v>
      </c>
      <c r="M64" s="238" t="s">
        <v>635</v>
      </c>
      <c r="N64" s="243" t="s">
        <v>14</v>
      </c>
      <c r="O64" s="255">
        <v>37200</v>
      </c>
      <c r="P64" s="171"/>
      <c r="Q64" s="172"/>
      <c r="R64" s="172"/>
      <c r="S64" s="172"/>
      <c r="T64" s="173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74"/>
    </row>
    <row r="65" spans="1:40" s="175" customFormat="1" ht="17.45" customHeight="1" x14ac:dyDescent="0.15">
      <c r="A65" s="256"/>
      <c r="B65" s="169"/>
      <c r="C65" s="169"/>
      <c r="D65" s="169"/>
      <c r="E65" s="169"/>
      <c r="F65" s="169"/>
      <c r="G65" s="170"/>
      <c r="H65" s="109"/>
      <c r="I65" s="109"/>
      <c r="J65" s="165"/>
      <c r="K65" s="218" t="s">
        <v>6</v>
      </c>
      <c r="L65" s="225" t="s">
        <v>11</v>
      </c>
      <c r="M65" s="238" t="s">
        <v>636</v>
      </c>
      <c r="N65" s="243" t="s">
        <v>14</v>
      </c>
      <c r="O65" s="255">
        <v>5040</v>
      </c>
      <c r="P65" s="171"/>
      <c r="Q65" s="172"/>
      <c r="R65" s="172"/>
      <c r="S65" s="172"/>
      <c r="T65" s="173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74"/>
    </row>
    <row r="66" spans="1:40" s="175" customFormat="1" ht="17.45" customHeight="1" x14ac:dyDescent="0.15">
      <c r="A66" s="256"/>
      <c r="B66" s="169"/>
      <c r="C66" s="169"/>
      <c r="D66" s="169"/>
      <c r="E66" s="169"/>
      <c r="F66" s="169"/>
      <c r="G66" s="170"/>
      <c r="H66" s="109"/>
      <c r="I66" s="109"/>
      <c r="J66" s="165"/>
      <c r="K66" s="218" t="s">
        <v>6</v>
      </c>
      <c r="L66" s="225" t="s">
        <v>123</v>
      </c>
      <c r="M66" s="238"/>
      <c r="N66" s="243"/>
      <c r="O66" s="255"/>
      <c r="P66" s="171"/>
      <c r="Q66" s="172"/>
      <c r="R66" s="172"/>
      <c r="S66" s="172"/>
      <c r="T66" s="173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74"/>
    </row>
    <row r="67" spans="1:40" s="175" customFormat="1" ht="17.45" customHeight="1" x14ac:dyDescent="0.15">
      <c r="A67" s="256"/>
      <c r="B67" s="169"/>
      <c r="C67" s="169"/>
      <c r="D67" s="169"/>
      <c r="E67" s="169"/>
      <c r="F67" s="169"/>
      <c r="G67" s="170"/>
      <c r="H67" s="109"/>
      <c r="I67" s="109"/>
      <c r="J67" s="165"/>
      <c r="K67" s="218" t="s">
        <v>180</v>
      </c>
      <c r="L67" s="225" t="s">
        <v>181</v>
      </c>
      <c r="M67" s="238" t="s">
        <v>637</v>
      </c>
      <c r="N67" s="243" t="s">
        <v>14</v>
      </c>
      <c r="O67" s="255">
        <v>6300</v>
      </c>
      <c r="P67" s="171"/>
      <c r="Q67" s="172"/>
      <c r="R67" s="172"/>
      <c r="S67" s="172"/>
      <c r="T67" s="173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74"/>
    </row>
    <row r="68" spans="1:40" s="175" customFormat="1" ht="17.45" customHeight="1" x14ac:dyDescent="0.15">
      <c r="A68" s="256"/>
      <c r="B68" s="169"/>
      <c r="C68" s="169"/>
      <c r="D68" s="169"/>
      <c r="E68" s="169"/>
      <c r="F68" s="169"/>
      <c r="G68" s="170"/>
      <c r="H68" s="109"/>
      <c r="I68" s="109"/>
      <c r="J68" s="165"/>
      <c r="K68" s="218" t="s">
        <v>180</v>
      </c>
      <c r="L68" s="225" t="s">
        <v>182</v>
      </c>
      <c r="M68" s="238" t="s">
        <v>638</v>
      </c>
      <c r="N68" s="243" t="s">
        <v>14</v>
      </c>
      <c r="O68" s="255">
        <v>6900</v>
      </c>
      <c r="P68" s="171"/>
      <c r="Q68" s="172"/>
      <c r="R68" s="172"/>
      <c r="S68" s="172"/>
      <c r="T68" s="173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74"/>
    </row>
    <row r="69" spans="1:40" s="175" customFormat="1" ht="17.45" customHeight="1" x14ac:dyDescent="0.15">
      <c r="A69" s="256"/>
      <c r="B69" s="169"/>
      <c r="C69" s="169"/>
      <c r="D69" s="169"/>
      <c r="E69" s="169"/>
      <c r="F69" s="169"/>
      <c r="G69" s="170"/>
      <c r="H69" s="109"/>
      <c r="I69" s="109"/>
      <c r="J69" s="165"/>
      <c r="K69" s="218" t="s">
        <v>180</v>
      </c>
      <c r="L69" s="225" t="s">
        <v>182</v>
      </c>
      <c r="M69" s="238" t="s">
        <v>639</v>
      </c>
      <c r="N69" s="243" t="s">
        <v>14</v>
      </c>
      <c r="O69" s="255">
        <v>7500</v>
      </c>
      <c r="P69" s="171"/>
      <c r="Q69" s="172"/>
      <c r="R69" s="172"/>
      <c r="S69" s="172"/>
      <c r="T69" s="173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74"/>
    </row>
    <row r="70" spans="1:40" s="175" customFormat="1" ht="17.45" customHeight="1" x14ac:dyDescent="0.15">
      <c r="A70" s="256"/>
      <c r="B70" s="169"/>
      <c r="C70" s="169"/>
      <c r="D70" s="169"/>
      <c r="E70" s="169"/>
      <c r="F70" s="169"/>
      <c r="G70" s="170"/>
      <c r="H70" s="109"/>
      <c r="I70" s="109"/>
      <c r="J70" s="165"/>
      <c r="K70" s="218" t="s">
        <v>6</v>
      </c>
      <c r="L70" s="225" t="s">
        <v>82</v>
      </c>
      <c r="M70" s="238"/>
      <c r="N70" s="243"/>
      <c r="O70" s="255"/>
      <c r="P70" s="171"/>
      <c r="Q70" s="172"/>
      <c r="R70" s="172"/>
      <c r="S70" s="172"/>
      <c r="T70" s="173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74"/>
    </row>
    <row r="71" spans="1:40" s="175" customFormat="1" ht="17.45" customHeight="1" x14ac:dyDescent="0.15">
      <c r="A71" s="256"/>
      <c r="B71" s="169"/>
      <c r="C71" s="169"/>
      <c r="D71" s="169"/>
      <c r="E71" s="169"/>
      <c r="F71" s="169"/>
      <c r="G71" s="170"/>
      <c r="H71" s="109"/>
      <c r="I71" s="109"/>
      <c r="J71" s="165"/>
      <c r="K71" s="218" t="s">
        <v>180</v>
      </c>
      <c r="L71" s="225" t="s">
        <v>181</v>
      </c>
      <c r="M71" s="238" t="s">
        <v>563</v>
      </c>
      <c r="N71" s="243" t="s">
        <v>14</v>
      </c>
      <c r="O71" s="255">
        <v>1050</v>
      </c>
      <c r="P71" s="171"/>
      <c r="Q71" s="172"/>
      <c r="R71" s="172"/>
      <c r="S71" s="172"/>
      <c r="T71" s="173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74"/>
    </row>
    <row r="72" spans="1:40" s="175" customFormat="1" ht="17.45" customHeight="1" x14ac:dyDescent="0.15">
      <c r="A72" s="256"/>
      <c r="B72" s="169"/>
      <c r="C72" s="169"/>
      <c r="D72" s="169"/>
      <c r="E72" s="169"/>
      <c r="F72" s="169"/>
      <c r="G72" s="170"/>
      <c r="H72" s="109"/>
      <c r="I72" s="109"/>
      <c r="J72" s="165"/>
      <c r="K72" s="218" t="s">
        <v>180</v>
      </c>
      <c r="L72" s="225" t="s">
        <v>182</v>
      </c>
      <c r="M72" s="238" t="s">
        <v>564</v>
      </c>
      <c r="N72" s="243" t="s">
        <v>14</v>
      </c>
      <c r="O72" s="255">
        <v>1150</v>
      </c>
      <c r="P72" s="171"/>
      <c r="Q72" s="172"/>
      <c r="R72" s="172"/>
      <c r="S72" s="172"/>
      <c r="T72" s="173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74"/>
    </row>
    <row r="73" spans="1:40" s="175" customFormat="1" ht="17.45" customHeight="1" x14ac:dyDescent="0.15">
      <c r="A73" s="256"/>
      <c r="B73" s="169"/>
      <c r="C73" s="169"/>
      <c r="D73" s="169"/>
      <c r="E73" s="169"/>
      <c r="F73" s="169"/>
      <c r="G73" s="170"/>
      <c r="H73" s="109"/>
      <c r="I73" s="109"/>
      <c r="J73" s="165"/>
      <c r="K73" s="218" t="s">
        <v>180</v>
      </c>
      <c r="L73" s="225" t="s">
        <v>182</v>
      </c>
      <c r="M73" s="238" t="s">
        <v>565</v>
      </c>
      <c r="N73" s="243" t="s">
        <v>14</v>
      </c>
      <c r="O73" s="255">
        <v>1270</v>
      </c>
      <c r="P73" s="171"/>
      <c r="Q73" s="172"/>
      <c r="R73" s="172"/>
      <c r="S73" s="172"/>
      <c r="T73" s="173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74"/>
    </row>
    <row r="74" spans="1:40" s="175" customFormat="1" ht="17.45" customHeight="1" x14ac:dyDescent="0.15">
      <c r="A74" s="256"/>
      <c r="B74" s="169"/>
      <c r="C74" s="169"/>
      <c r="D74" s="169"/>
      <c r="E74" s="169"/>
      <c r="F74" s="169"/>
      <c r="G74" s="170"/>
      <c r="H74" s="109"/>
      <c r="I74" s="109"/>
      <c r="J74" s="165"/>
      <c r="K74" s="218" t="s">
        <v>6</v>
      </c>
      <c r="L74" s="225" t="s">
        <v>60</v>
      </c>
      <c r="M74" s="238"/>
      <c r="N74" s="243"/>
      <c r="O74" s="255"/>
      <c r="P74" s="171"/>
      <c r="Q74" s="172"/>
      <c r="R74" s="172"/>
      <c r="S74" s="172"/>
      <c r="T74" s="173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74"/>
    </row>
    <row r="75" spans="1:40" s="175" customFormat="1" ht="17.45" customHeight="1" x14ac:dyDescent="0.15">
      <c r="A75" s="256"/>
      <c r="B75" s="169"/>
      <c r="C75" s="169"/>
      <c r="D75" s="169"/>
      <c r="E75" s="169"/>
      <c r="F75" s="169"/>
      <c r="G75" s="170"/>
      <c r="H75" s="109"/>
      <c r="I75" s="109"/>
      <c r="J75" s="165"/>
      <c r="K75" s="218" t="s">
        <v>180</v>
      </c>
      <c r="L75" s="225" t="s">
        <v>181</v>
      </c>
      <c r="M75" s="238" t="s">
        <v>566</v>
      </c>
      <c r="N75" s="243" t="s">
        <v>14</v>
      </c>
      <c r="O75" s="255">
        <v>2940</v>
      </c>
      <c r="P75" s="171"/>
      <c r="Q75" s="172"/>
      <c r="R75" s="172"/>
      <c r="S75" s="172"/>
      <c r="T75" s="173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74"/>
    </row>
    <row r="76" spans="1:40" s="175" customFormat="1" ht="17.45" customHeight="1" x14ac:dyDescent="0.15">
      <c r="A76" s="256"/>
      <c r="B76" s="169"/>
      <c r="C76" s="169"/>
      <c r="D76" s="169"/>
      <c r="E76" s="169"/>
      <c r="F76" s="169"/>
      <c r="G76" s="170"/>
      <c r="H76" s="109"/>
      <c r="I76" s="109"/>
      <c r="J76" s="165"/>
      <c r="K76" s="218" t="s">
        <v>180</v>
      </c>
      <c r="L76" s="225" t="s">
        <v>182</v>
      </c>
      <c r="M76" s="238" t="s">
        <v>567</v>
      </c>
      <c r="N76" s="243" t="s">
        <v>14</v>
      </c>
      <c r="O76" s="255">
        <v>3360</v>
      </c>
      <c r="P76" s="171"/>
      <c r="Q76" s="172"/>
      <c r="R76" s="172"/>
      <c r="S76" s="172"/>
      <c r="T76" s="173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74"/>
    </row>
    <row r="77" spans="1:40" s="175" customFormat="1" ht="17.45" customHeight="1" x14ac:dyDescent="0.15">
      <c r="A77" s="256"/>
      <c r="B77" s="169"/>
      <c r="C77" s="169"/>
      <c r="D77" s="169"/>
      <c r="E77" s="169"/>
      <c r="F77" s="169"/>
      <c r="G77" s="170"/>
      <c r="H77" s="109"/>
      <c r="I77" s="109"/>
      <c r="J77" s="165"/>
      <c r="K77" s="218" t="s">
        <v>180</v>
      </c>
      <c r="L77" s="225" t="s">
        <v>182</v>
      </c>
      <c r="M77" s="238" t="s">
        <v>568</v>
      </c>
      <c r="N77" s="243" t="s">
        <v>14</v>
      </c>
      <c r="O77" s="255">
        <v>3720</v>
      </c>
      <c r="P77" s="171"/>
      <c r="Q77" s="172"/>
      <c r="R77" s="172"/>
      <c r="S77" s="172"/>
      <c r="T77" s="173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74"/>
    </row>
    <row r="78" spans="1:40" s="175" customFormat="1" ht="17.45" customHeight="1" x14ac:dyDescent="0.15">
      <c r="A78" s="256"/>
      <c r="B78" s="169"/>
      <c r="C78" s="169"/>
      <c r="D78" s="169"/>
      <c r="E78" s="169"/>
      <c r="F78" s="169"/>
      <c r="G78" s="170"/>
      <c r="H78" s="109"/>
      <c r="I78" s="109"/>
      <c r="J78" s="165"/>
      <c r="K78" s="218" t="s">
        <v>6</v>
      </c>
      <c r="L78" s="225" t="s">
        <v>137</v>
      </c>
      <c r="M78" s="238"/>
      <c r="N78" s="243"/>
      <c r="O78" s="255"/>
      <c r="P78" s="171"/>
      <c r="Q78" s="172"/>
      <c r="R78" s="172"/>
      <c r="S78" s="172"/>
      <c r="T78" s="173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74"/>
    </row>
    <row r="79" spans="1:40" s="175" customFormat="1" ht="17.45" customHeight="1" x14ac:dyDescent="0.15">
      <c r="A79" s="256"/>
      <c r="B79" s="169"/>
      <c r="C79" s="169"/>
      <c r="D79" s="169"/>
      <c r="E79" s="169"/>
      <c r="F79" s="169"/>
      <c r="G79" s="170"/>
      <c r="H79" s="109"/>
      <c r="I79" s="109"/>
      <c r="J79" s="165"/>
      <c r="K79" s="218" t="s">
        <v>180</v>
      </c>
      <c r="L79" s="225" t="s">
        <v>183</v>
      </c>
      <c r="M79" s="238" t="s">
        <v>632</v>
      </c>
      <c r="N79" s="243" t="s">
        <v>14</v>
      </c>
      <c r="O79" s="255">
        <v>960</v>
      </c>
      <c r="P79" s="171"/>
      <c r="Q79" s="172"/>
      <c r="R79" s="172"/>
      <c r="S79" s="172"/>
      <c r="T79" s="173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74"/>
    </row>
    <row r="80" spans="1:40" s="175" customFormat="1" ht="17.45" customHeight="1" x14ac:dyDescent="0.15">
      <c r="A80" s="256"/>
      <c r="B80" s="169"/>
      <c r="C80" s="169"/>
      <c r="D80" s="169"/>
      <c r="E80" s="169"/>
      <c r="F80" s="169"/>
      <c r="G80" s="170"/>
      <c r="H80" s="109"/>
      <c r="I80" s="109"/>
      <c r="J80" s="165"/>
      <c r="K80" s="218" t="s">
        <v>180</v>
      </c>
      <c r="L80" s="225" t="s">
        <v>184</v>
      </c>
      <c r="M80" s="238" t="s">
        <v>640</v>
      </c>
      <c r="N80" s="243" t="s">
        <v>14</v>
      </c>
      <c r="O80" s="255">
        <v>3840</v>
      </c>
      <c r="P80" s="171"/>
      <c r="Q80" s="172"/>
      <c r="R80" s="172"/>
      <c r="S80" s="172"/>
      <c r="T80" s="173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74"/>
    </row>
    <row r="81" spans="1:40" s="175" customFormat="1" ht="17.45" customHeight="1" x14ac:dyDescent="0.15">
      <c r="A81" s="256"/>
      <c r="B81" s="169"/>
      <c r="C81" s="169"/>
      <c r="D81" s="169"/>
      <c r="E81" s="169"/>
      <c r="F81" s="169"/>
      <c r="G81" s="170"/>
      <c r="H81" s="109"/>
      <c r="I81" s="109"/>
      <c r="J81" s="165"/>
      <c r="K81" s="218" t="s">
        <v>200</v>
      </c>
      <c r="L81" s="225" t="s">
        <v>201</v>
      </c>
      <c r="M81" s="238" t="s">
        <v>641</v>
      </c>
      <c r="N81" s="243" t="s">
        <v>14</v>
      </c>
      <c r="O81" s="255">
        <v>960</v>
      </c>
      <c r="P81" s="171"/>
      <c r="Q81" s="172"/>
      <c r="R81" s="172"/>
      <c r="S81" s="172"/>
      <c r="T81" s="173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74"/>
    </row>
    <row r="82" spans="1:40" s="175" customFormat="1" ht="17.45" customHeight="1" x14ac:dyDescent="0.15">
      <c r="A82" s="256"/>
      <c r="B82" s="169"/>
      <c r="C82" s="169"/>
      <c r="D82" s="169"/>
      <c r="E82" s="169"/>
      <c r="F82" s="169"/>
      <c r="G82" s="170"/>
      <c r="H82" s="109"/>
      <c r="I82" s="109"/>
      <c r="J82" s="165"/>
      <c r="K82" s="218" t="s">
        <v>6</v>
      </c>
      <c r="L82" s="225" t="s">
        <v>199</v>
      </c>
      <c r="M82" s="238" t="s">
        <v>632</v>
      </c>
      <c r="N82" s="243" t="s">
        <v>202</v>
      </c>
      <c r="O82" s="255">
        <v>960</v>
      </c>
      <c r="P82" s="171"/>
      <c r="Q82" s="172"/>
      <c r="R82" s="172"/>
      <c r="S82" s="172"/>
      <c r="T82" s="173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74"/>
    </row>
    <row r="83" spans="1:40" s="16" customFormat="1" ht="17.45" customHeight="1" x14ac:dyDescent="0.15">
      <c r="A83" s="254"/>
      <c r="B83" s="5"/>
      <c r="C83" s="5"/>
      <c r="D83" s="5"/>
      <c r="E83" s="5"/>
      <c r="F83" s="5"/>
      <c r="G83" s="104" t="s">
        <v>213</v>
      </c>
      <c r="H83" s="239">
        <f>SUM(O85:O108)</f>
        <v>407800</v>
      </c>
      <c r="I83" s="239">
        <v>414930</v>
      </c>
      <c r="J83" s="113">
        <f>H83-I83</f>
        <v>-7130</v>
      </c>
      <c r="K83" s="218"/>
      <c r="L83" s="225"/>
      <c r="M83" s="238"/>
      <c r="N83" s="243"/>
      <c r="O83" s="255"/>
      <c r="P83" s="39"/>
      <c r="Q83" s="39"/>
      <c r="R83" s="39"/>
      <c r="S83" s="39"/>
      <c r="T83" s="39"/>
    </row>
    <row r="84" spans="1:40" s="175" customFormat="1" ht="17.45" customHeight="1" x14ac:dyDescent="0.15">
      <c r="A84" s="256"/>
      <c r="B84" s="169"/>
      <c r="C84" s="169"/>
      <c r="D84" s="169"/>
      <c r="E84" s="169"/>
      <c r="F84" s="169"/>
      <c r="G84" s="176"/>
      <c r="H84" s="109"/>
      <c r="I84" s="109"/>
      <c r="J84" s="165"/>
      <c r="K84" s="218" t="s">
        <v>6</v>
      </c>
      <c r="L84" s="225" t="s">
        <v>133</v>
      </c>
      <c r="M84" s="238"/>
      <c r="N84" s="243"/>
      <c r="O84" s="255"/>
      <c r="P84" s="177"/>
      <c r="Q84" s="177"/>
      <c r="R84" s="177"/>
      <c r="S84" s="177"/>
      <c r="T84" s="17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74"/>
    </row>
    <row r="85" spans="1:40" s="175" customFormat="1" ht="17.45" customHeight="1" x14ac:dyDescent="0.15">
      <c r="A85" s="256"/>
      <c r="B85" s="169"/>
      <c r="C85" s="169"/>
      <c r="D85" s="169"/>
      <c r="E85" s="169"/>
      <c r="F85" s="169"/>
      <c r="G85" s="176"/>
      <c r="H85" s="109"/>
      <c r="I85" s="109"/>
      <c r="J85" s="165"/>
      <c r="K85" s="227" t="s">
        <v>1</v>
      </c>
      <c r="L85" s="228" t="s">
        <v>143</v>
      </c>
      <c r="M85" s="238" t="s">
        <v>642</v>
      </c>
      <c r="N85" s="243" t="s">
        <v>165</v>
      </c>
      <c r="O85" s="255">
        <v>34200</v>
      </c>
      <c r="P85" s="177"/>
      <c r="Q85" s="177"/>
      <c r="R85" s="177"/>
      <c r="S85" s="177"/>
      <c r="T85" s="17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74"/>
    </row>
    <row r="86" spans="1:40" s="175" customFormat="1" ht="17.45" customHeight="1" x14ac:dyDescent="0.15">
      <c r="A86" s="256"/>
      <c r="B86" s="169"/>
      <c r="C86" s="169"/>
      <c r="D86" s="169"/>
      <c r="E86" s="169"/>
      <c r="F86" s="169"/>
      <c r="G86" s="176"/>
      <c r="H86" s="109"/>
      <c r="I86" s="109"/>
      <c r="J86" s="165"/>
      <c r="K86" s="227" t="s">
        <v>186</v>
      </c>
      <c r="L86" s="228" t="s">
        <v>191</v>
      </c>
      <c r="M86" s="238" t="s">
        <v>719</v>
      </c>
      <c r="N86" s="243" t="s">
        <v>187</v>
      </c>
      <c r="O86" s="255">
        <v>36000</v>
      </c>
      <c r="P86" s="177"/>
      <c r="Q86" s="177"/>
      <c r="R86" s="177"/>
      <c r="S86" s="177"/>
      <c r="T86" s="17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74"/>
    </row>
    <row r="87" spans="1:40" s="175" customFormat="1" ht="17.45" customHeight="1" x14ac:dyDescent="0.15">
      <c r="A87" s="256"/>
      <c r="B87" s="169"/>
      <c r="C87" s="169"/>
      <c r="D87" s="169"/>
      <c r="E87" s="169"/>
      <c r="F87" s="169"/>
      <c r="G87" s="176"/>
      <c r="H87" s="109"/>
      <c r="I87" s="109"/>
      <c r="J87" s="165"/>
      <c r="K87" s="227" t="s">
        <v>0</v>
      </c>
      <c r="L87" s="228" t="s">
        <v>154</v>
      </c>
      <c r="M87" s="238"/>
      <c r="N87" s="243"/>
      <c r="O87" s="255"/>
      <c r="P87" s="177"/>
      <c r="Q87" s="177"/>
      <c r="R87" s="177"/>
      <c r="S87" s="177"/>
      <c r="T87" s="17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74"/>
    </row>
    <row r="88" spans="1:40" s="175" customFormat="1" ht="17.45" customHeight="1" x14ac:dyDescent="0.15">
      <c r="A88" s="256"/>
      <c r="B88" s="169"/>
      <c r="C88" s="169"/>
      <c r="D88" s="169"/>
      <c r="E88" s="169"/>
      <c r="F88" s="169"/>
      <c r="G88" s="176"/>
      <c r="H88" s="109"/>
      <c r="I88" s="109"/>
      <c r="J88" s="165"/>
      <c r="K88" s="227" t="s">
        <v>1</v>
      </c>
      <c r="L88" s="228" t="s">
        <v>155</v>
      </c>
      <c r="M88" s="238" t="s">
        <v>643</v>
      </c>
      <c r="N88" s="243" t="s">
        <v>165</v>
      </c>
      <c r="O88" s="255">
        <v>3360</v>
      </c>
      <c r="P88" s="177"/>
      <c r="Q88" s="177"/>
      <c r="R88" s="177"/>
      <c r="S88" s="177"/>
      <c r="T88" s="17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74"/>
    </row>
    <row r="89" spans="1:40" s="175" customFormat="1" ht="17.45" customHeight="1" x14ac:dyDescent="0.15">
      <c r="A89" s="256"/>
      <c r="B89" s="169"/>
      <c r="C89" s="169"/>
      <c r="D89" s="169"/>
      <c r="E89" s="169"/>
      <c r="F89" s="169"/>
      <c r="G89" s="176"/>
      <c r="H89" s="109"/>
      <c r="I89" s="109"/>
      <c r="J89" s="165"/>
      <c r="K89" s="227" t="s">
        <v>1</v>
      </c>
      <c r="L89" s="228" t="s">
        <v>123</v>
      </c>
      <c r="M89" s="238"/>
      <c r="N89" s="243"/>
      <c r="O89" s="255"/>
      <c r="P89" s="177"/>
      <c r="Q89" s="177"/>
      <c r="R89" s="177"/>
      <c r="S89" s="177"/>
      <c r="T89" s="17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74"/>
    </row>
    <row r="90" spans="1:40" s="175" customFormat="1" ht="17.45" customHeight="1" x14ac:dyDescent="0.15">
      <c r="A90" s="256"/>
      <c r="B90" s="169"/>
      <c r="C90" s="169"/>
      <c r="D90" s="169"/>
      <c r="E90" s="169"/>
      <c r="F90" s="169"/>
      <c r="G90" s="176"/>
      <c r="H90" s="109"/>
      <c r="I90" s="109"/>
      <c r="J90" s="165"/>
      <c r="K90" s="227"/>
      <c r="L90" s="228" t="s">
        <v>156</v>
      </c>
      <c r="M90" s="238" t="s">
        <v>638</v>
      </c>
      <c r="N90" s="243" t="s">
        <v>14</v>
      </c>
      <c r="O90" s="255">
        <v>6900</v>
      </c>
      <c r="P90" s="177"/>
      <c r="Q90" s="177"/>
      <c r="R90" s="177"/>
      <c r="S90" s="177"/>
      <c r="T90" s="17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74"/>
    </row>
    <row r="91" spans="1:40" s="175" customFormat="1" ht="17.45" customHeight="1" x14ac:dyDescent="0.15">
      <c r="A91" s="256"/>
      <c r="B91" s="169"/>
      <c r="C91" s="169"/>
      <c r="D91" s="169"/>
      <c r="E91" s="169"/>
      <c r="F91" s="169"/>
      <c r="G91" s="176"/>
      <c r="H91" s="109"/>
      <c r="I91" s="109"/>
      <c r="J91" s="165"/>
      <c r="K91" s="227"/>
      <c r="L91" s="228" t="s">
        <v>192</v>
      </c>
      <c r="M91" s="238" t="s">
        <v>720</v>
      </c>
      <c r="N91" s="243" t="s">
        <v>14</v>
      </c>
      <c r="O91" s="255">
        <v>6000</v>
      </c>
      <c r="P91" s="177"/>
      <c r="Q91" s="177"/>
      <c r="R91" s="177"/>
      <c r="S91" s="177"/>
      <c r="T91" s="17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74"/>
    </row>
    <row r="92" spans="1:40" s="175" customFormat="1" ht="17.45" customHeight="1" x14ac:dyDescent="0.15">
      <c r="A92" s="256"/>
      <c r="B92" s="169"/>
      <c r="C92" s="169"/>
      <c r="D92" s="169"/>
      <c r="E92" s="169"/>
      <c r="F92" s="169"/>
      <c r="G92" s="176"/>
      <c r="H92" s="109"/>
      <c r="I92" s="109"/>
      <c r="J92" s="165"/>
      <c r="K92" s="227" t="s">
        <v>153</v>
      </c>
      <c r="L92" s="228" t="s">
        <v>157</v>
      </c>
      <c r="M92" s="238"/>
      <c r="N92" s="243"/>
      <c r="O92" s="255"/>
      <c r="P92" s="177"/>
      <c r="Q92" s="177"/>
      <c r="R92" s="177"/>
      <c r="S92" s="177"/>
      <c r="T92" s="17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74"/>
    </row>
    <row r="93" spans="1:40" s="175" customFormat="1" ht="17.45" customHeight="1" x14ac:dyDescent="0.15">
      <c r="A93" s="256"/>
      <c r="B93" s="169"/>
      <c r="C93" s="169"/>
      <c r="D93" s="169"/>
      <c r="E93" s="169"/>
      <c r="F93" s="169"/>
      <c r="G93" s="176"/>
      <c r="H93" s="109"/>
      <c r="I93" s="109"/>
      <c r="J93" s="165"/>
      <c r="K93" s="227"/>
      <c r="L93" s="228" t="s">
        <v>156</v>
      </c>
      <c r="M93" s="238" t="s">
        <v>162</v>
      </c>
      <c r="N93" s="243" t="s">
        <v>165</v>
      </c>
      <c r="O93" s="255">
        <v>1300</v>
      </c>
      <c r="P93" s="177"/>
      <c r="Q93" s="177"/>
      <c r="R93" s="177"/>
      <c r="S93" s="177"/>
      <c r="T93" s="17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74"/>
    </row>
    <row r="94" spans="1:40" s="175" customFormat="1" ht="17.45" customHeight="1" x14ac:dyDescent="0.15">
      <c r="A94" s="256"/>
      <c r="B94" s="169"/>
      <c r="C94" s="169"/>
      <c r="D94" s="169"/>
      <c r="E94" s="169"/>
      <c r="F94" s="169"/>
      <c r="G94" s="176"/>
      <c r="H94" s="109"/>
      <c r="I94" s="109"/>
      <c r="J94" s="165"/>
      <c r="K94" s="227"/>
      <c r="L94" s="228" t="s">
        <v>192</v>
      </c>
      <c r="M94" s="238" t="s">
        <v>721</v>
      </c>
      <c r="N94" s="243" t="s">
        <v>193</v>
      </c>
      <c r="O94" s="255">
        <v>900</v>
      </c>
      <c r="P94" s="177"/>
      <c r="Q94" s="177"/>
      <c r="R94" s="177"/>
      <c r="S94" s="177"/>
      <c r="T94" s="17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74"/>
    </row>
    <row r="95" spans="1:40" s="175" customFormat="1" ht="17.45" customHeight="1" x14ac:dyDescent="0.15">
      <c r="A95" s="256"/>
      <c r="B95" s="169"/>
      <c r="C95" s="169"/>
      <c r="D95" s="169"/>
      <c r="E95" s="169"/>
      <c r="F95" s="169"/>
      <c r="G95" s="176"/>
      <c r="H95" s="109"/>
      <c r="I95" s="109"/>
      <c r="J95" s="165"/>
      <c r="K95" s="227" t="s">
        <v>153</v>
      </c>
      <c r="L95" s="228" t="s">
        <v>158</v>
      </c>
      <c r="M95" s="238" t="s">
        <v>477</v>
      </c>
      <c r="N95" s="243" t="s">
        <v>165</v>
      </c>
      <c r="O95" s="255">
        <v>3420</v>
      </c>
      <c r="P95" s="177"/>
      <c r="Q95" s="177"/>
      <c r="R95" s="177"/>
      <c r="S95" s="177"/>
      <c r="T95" s="17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74"/>
    </row>
    <row r="96" spans="1:40" s="175" customFormat="1" ht="17.45" customHeight="1" x14ac:dyDescent="0.15">
      <c r="A96" s="256"/>
      <c r="B96" s="169"/>
      <c r="C96" s="169"/>
      <c r="D96" s="169"/>
      <c r="E96" s="169"/>
      <c r="F96" s="169"/>
      <c r="G96" s="176"/>
      <c r="H96" s="109"/>
      <c r="I96" s="109"/>
      <c r="J96" s="165"/>
      <c r="K96" s="90" t="s">
        <v>0</v>
      </c>
      <c r="L96" s="228" t="s">
        <v>54</v>
      </c>
      <c r="M96" s="238"/>
      <c r="N96" s="243"/>
      <c r="O96" s="255"/>
      <c r="P96" s="177"/>
      <c r="Q96" s="177"/>
      <c r="R96" s="177"/>
      <c r="S96" s="177"/>
      <c r="T96" s="17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74"/>
    </row>
    <row r="97" spans="1:40" s="175" customFormat="1" ht="17.45" customHeight="1" x14ac:dyDescent="0.15">
      <c r="A97" s="256"/>
      <c r="B97" s="169"/>
      <c r="C97" s="169"/>
      <c r="D97" s="169"/>
      <c r="E97" s="169"/>
      <c r="F97" s="169"/>
      <c r="G97" s="176"/>
      <c r="H97" s="109"/>
      <c r="I97" s="109"/>
      <c r="J97" s="165"/>
      <c r="K97" s="227" t="s">
        <v>722</v>
      </c>
      <c r="L97" s="228" t="s">
        <v>723</v>
      </c>
      <c r="M97" s="238" t="s">
        <v>724</v>
      </c>
      <c r="N97" s="243" t="s">
        <v>718</v>
      </c>
      <c r="O97" s="255">
        <v>480</v>
      </c>
      <c r="P97" s="177"/>
      <c r="Q97" s="177"/>
      <c r="R97" s="177"/>
      <c r="S97" s="177"/>
      <c r="T97" s="17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74"/>
    </row>
    <row r="98" spans="1:40" s="187" customFormat="1" ht="17.45" customHeight="1" x14ac:dyDescent="0.15">
      <c r="A98" s="257"/>
      <c r="B98" s="178"/>
      <c r="C98" s="178"/>
      <c r="D98" s="178"/>
      <c r="E98" s="178"/>
      <c r="F98" s="178"/>
      <c r="G98" s="179"/>
      <c r="H98" s="180"/>
      <c r="I98" s="180"/>
      <c r="J98" s="181"/>
      <c r="K98" s="90" t="s">
        <v>0</v>
      </c>
      <c r="L98" s="89" t="s">
        <v>159</v>
      </c>
      <c r="M98" s="241"/>
      <c r="N98" s="242"/>
      <c r="O98" s="258"/>
      <c r="P98" s="182"/>
      <c r="Q98" s="183"/>
      <c r="R98" s="183"/>
      <c r="S98" s="183"/>
      <c r="T98" s="184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6"/>
    </row>
    <row r="99" spans="1:40" s="187" customFormat="1" ht="17.45" customHeight="1" x14ac:dyDescent="0.15">
      <c r="A99" s="257"/>
      <c r="B99" s="178"/>
      <c r="C99" s="178"/>
      <c r="D99" s="178"/>
      <c r="E99" s="178"/>
      <c r="F99" s="178"/>
      <c r="G99" s="179"/>
      <c r="H99" s="180"/>
      <c r="I99" s="180"/>
      <c r="J99" s="181"/>
      <c r="K99" s="90" t="s">
        <v>144</v>
      </c>
      <c r="L99" s="89" t="s">
        <v>190</v>
      </c>
      <c r="M99" s="241" t="s">
        <v>508</v>
      </c>
      <c r="N99" s="242" t="s">
        <v>145</v>
      </c>
      <c r="O99" s="258">
        <v>239760</v>
      </c>
      <c r="P99" s="182"/>
      <c r="Q99" s="183"/>
      <c r="R99" s="183"/>
      <c r="S99" s="183"/>
      <c r="T99" s="184"/>
      <c r="U99" s="185"/>
      <c r="V99" s="185"/>
      <c r="W99" s="185"/>
      <c r="X99" s="185"/>
      <c r="Y99" s="185"/>
      <c r="Z99" s="185"/>
      <c r="AA99" s="185"/>
      <c r="AB99" s="185"/>
      <c r="AC99" s="185"/>
      <c r="AD99" s="185"/>
      <c r="AE99" s="185"/>
      <c r="AF99" s="185"/>
      <c r="AG99" s="185"/>
      <c r="AH99" s="185"/>
      <c r="AI99" s="185"/>
      <c r="AJ99" s="185"/>
      <c r="AK99" s="185"/>
      <c r="AL99" s="185"/>
      <c r="AM99" s="185"/>
      <c r="AN99" s="186"/>
    </row>
    <row r="100" spans="1:40" s="187" customFormat="1" ht="16.5" customHeight="1" x14ac:dyDescent="0.15">
      <c r="A100" s="257"/>
      <c r="B100" s="178"/>
      <c r="C100" s="178"/>
      <c r="D100" s="178"/>
      <c r="E100" s="178"/>
      <c r="F100" s="178"/>
      <c r="G100" s="179"/>
      <c r="H100" s="180"/>
      <c r="I100" s="180"/>
      <c r="J100" s="181"/>
      <c r="K100" s="90" t="s">
        <v>175</v>
      </c>
      <c r="L100" s="89" t="s">
        <v>189</v>
      </c>
      <c r="M100" s="241" t="s">
        <v>263</v>
      </c>
      <c r="N100" s="242" t="s">
        <v>177</v>
      </c>
      <c r="O100" s="258">
        <v>0</v>
      </c>
      <c r="P100" s="182"/>
      <c r="Q100" s="183"/>
      <c r="R100" s="183"/>
      <c r="S100" s="183"/>
      <c r="T100" s="184"/>
      <c r="U100" s="185"/>
      <c r="V100" s="185"/>
      <c r="W100" s="185"/>
      <c r="X100" s="185"/>
      <c r="Y100" s="185"/>
      <c r="Z100" s="185"/>
      <c r="AA100" s="185"/>
      <c r="AB100" s="185"/>
      <c r="AC100" s="185"/>
      <c r="AD100" s="185"/>
      <c r="AE100" s="185"/>
      <c r="AF100" s="185"/>
      <c r="AG100" s="185"/>
      <c r="AH100" s="185"/>
      <c r="AI100" s="185"/>
      <c r="AJ100" s="185"/>
      <c r="AK100" s="185"/>
      <c r="AL100" s="185"/>
      <c r="AM100" s="185"/>
      <c r="AN100" s="186"/>
    </row>
    <row r="101" spans="1:40" s="187" customFormat="1" ht="17.45" customHeight="1" x14ac:dyDescent="0.15">
      <c r="A101" s="257"/>
      <c r="B101" s="178"/>
      <c r="C101" s="178"/>
      <c r="D101" s="178"/>
      <c r="E101" s="178"/>
      <c r="F101" s="178"/>
      <c r="G101" s="179"/>
      <c r="H101" s="180"/>
      <c r="I101" s="180"/>
      <c r="J101" s="181"/>
      <c r="K101" s="219" t="s">
        <v>0</v>
      </c>
      <c r="L101" s="220" t="s">
        <v>57</v>
      </c>
      <c r="M101" s="241"/>
      <c r="N101" s="242"/>
      <c r="O101" s="258"/>
      <c r="P101" s="182"/>
      <c r="Q101" s="183"/>
      <c r="R101" s="183"/>
      <c r="S101" s="183"/>
      <c r="T101" s="184"/>
      <c r="U101" s="185"/>
      <c r="V101" s="185"/>
      <c r="W101" s="185"/>
      <c r="X101" s="185"/>
      <c r="Y101" s="185"/>
      <c r="Z101" s="185"/>
      <c r="AA101" s="185"/>
      <c r="AB101" s="185"/>
      <c r="AC101" s="185"/>
      <c r="AD101" s="185"/>
      <c r="AE101" s="185"/>
      <c r="AF101" s="185"/>
      <c r="AG101" s="185"/>
      <c r="AH101" s="185"/>
      <c r="AI101" s="185"/>
      <c r="AJ101" s="185"/>
      <c r="AK101" s="185"/>
      <c r="AL101" s="185"/>
      <c r="AM101" s="185"/>
      <c r="AN101" s="186"/>
    </row>
    <row r="102" spans="1:40" s="187" customFormat="1" ht="17.45" customHeight="1" x14ac:dyDescent="0.15">
      <c r="A102" s="257"/>
      <c r="B102" s="178"/>
      <c r="C102" s="178"/>
      <c r="D102" s="178"/>
      <c r="E102" s="178"/>
      <c r="F102" s="178"/>
      <c r="G102" s="179"/>
      <c r="H102" s="180"/>
      <c r="I102" s="180"/>
      <c r="J102" s="181"/>
      <c r="K102" s="219" t="s">
        <v>170</v>
      </c>
      <c r="L102" s="89" t="s">
        <v>663</v>
      </c>
      <c r="M102" s="241" t="s">
        <v>195</v>
      </c>
      <c r="N102" s="242" t="s">
        <v>169</v>
      </c>
      <c r="O102" s="258">
        <v>13320</v>
      </c>
      <c r="P102" s="182"/>
      <c r="Q102" s="183"/>
      <c r="R102" s="183"/>
      <c r="S102" s="183"/>
      <c r="T102" s="184"/>
      <c r="U102" s="185"/>
      <c r="V102" s="185"/>
      <c r="W102" s="185"/>
      <c r="X102" s="185"/>
      <c r="Y102" s="185"/>
      <c r="Z102" s="185"/>
      <c r="AA102" s="185"/>
      <c r="AB102" s="185"/>
      <c r="AC102" s="185"/>
      <c r="AD102" s="185"/>
      <c r="AE102" s="185"/>
      <c r="AF102" s="185"/>
      <c r="AG102" s="185"/>
      <c r="AH102" s="185"/>
      <c r="AI102" s="185"/>
      <c r="AJ102" s="185"/>
      <c r="AK102" s="185"/>
      <c r="AL102" s="185"/>
      <c r="AM102" s="185"/>
      <c r="AN102" s="186"/>
    </row>
    <row r="103" spans="1:40" s="187" customFormat="1" ht="17.45" customHeight="1" x14ac:dyDescent="0.15">
      <c r="A103" s="257"/>
      <c r="B103" s="178"/>
      <c r="C103" s="178"/>
      <c r="D103" s="178"/>
      <c r="E103" s="178"/>
      <c r="F103" s="178"/>
      <c r="G103" s="179"/>
      <c r="H103" s="180"/>
      <c r="I103" s="180"/>
      <c r="J103" s="181"/>
      <c r="K103" s="219" t="s">
        <v>0</v>
      </c>
      <c r="L103" s="220" t="s">
        <v>160</v>
      </c>
      <c r="M103" s="241"/>
      <c r="N103" s="242"/>
      <c r="O103" s="258"/>
      <c r="P103" s="182"/>
      <c r="Q103" s="183"/>
      <c r="R103" s="183"/>
      <c r="S103" s="183"/>
      <c r="T103" s="184"/>
      <c r="U103" s="185"/>
      <c r="V103" s="185"/>
      <c r="W103" s="185"/>
      <c r="X103" s="185"/>
      <c r="Y103" s="185"/>
      <c r="Z103" s="185"/>
      <c r="AA103" s="185"/>
      <c r="AB103" s="185"/>
      <c r="AC103" s="185"/>
      <c r="AD103" s="185"/>
      <c r="AE103" s="185"/>
      <c r="AF103" s="185"/>
      <c r="AG103" s="185"/>
      <c r="AH103" s="185"/>
      <c r="AI103" s="185"/>
      <c r="AJ103" s="185"/>
      <c r="AK103" s="185"/>
      <c r="AL103" s="185"/>
      <c r="AM103" s="185"/>
      <c r="AN103" s="186"/>
    </row>
    <row r="104" spans="1:40" s="187" customFormat="1" ht="17.45" customHeight="1" x14ac:dyDescent="0.15">
      <c r="A104" s="257"/>
      <c r="B104" s="178"/>
      <c r="C104" s="178"/>
      <c r="D104" s="178"/>
      <c r="E104" s="178"/>
      <c r="F104" s="178"/>
      <c r="G104" s="179"/>
      <c r="H104" s="180"/>
      <c r="I104" s="180"/>
      <c r="J104" s="181"/>
      <c r="K104" s="219" t="s">
        <v>170</v>
      </c>
      <c r="L104" s="89" t="s">
        <v>190</v>
      </c>
      <c r="M104" s="241" t="s">
        <v>644</v>
      </c>
      <c r="N104" s="242" t="s">
        <v>169</v>
      </c>
      <c r="O104" s="258">
        <v>53280</v>
      </c>
      <c r="P104" s="182"/>
      <c r="Q104" s="183"/>
      <c r="R104" s="183"/>
      <c r="S104" s="183"/>
      <c r="T104" s="184"/>
      <c r="U104" s="185"/>
      <c r="V104" s="185"/>
      <c r="W104" s="185"/>
      <c r="X104" s="185"/>
      <c r="Y104" s="185"/>
      <c r="Z104" s="185"/>
      <c r="AA104" s="185"/>
      <c r="AB104" s="185"/>
      <c r="AC104" s="185"/>
      <c r="AD104" s="185"/>
      <c r="AE104" s="185"/>
      <c r="AF104" s="185"/>
      <c r="AG104" s="185"/>
      <c r="AH104" s="185"/>
      <c r="AI104" s="185"/>
      <c r="AJ104" s="185"/>
      <c r="AK104" s="185"/>
      <c r="AL104" s="185"/>
      <c r="AM104" s="185"/>
      <c r="AN104" s="186"/>
    </row>
    <row r="105" spans="1:40" s="187" customFormat="1" ht="17.45" customHeight="1" x14ac:dyDescent="0.15">
      <c r="A105" s="257"/>
      <c r="B105" s="178"/>
      <c r="C105" s="178"/>
      <c r="D105" s="178"/>
      <c r="E105" s="178"/>
      <c r="F105" s="178"/>
      <c r="G105" s="179"/>
      <c r="H105" s="180"/>
      <c r="I105" s="180"/>
      <c r="J105" s="181"/>
      <c r="K105" s="219" t="s">
        <v>175</v>
      </c>
      <c r="L105" s="89" t="s">
        <v>188</v>
      </c>
      <c r="M105" s="241" t="s">
        <v>263</v>
      </c>
      <c r="N105" s="242" t="s">
        <v>177</v>
      </c>
      <c r="O105" s="258">
        <v>0</v>
      </c>
      <c r="P105" s="182"/>
      <c r="Q105" s="183"/>
      <c r="R105" s="183"/>
      <c r="S105" s="183"/>
      <c r="T105" s="184"/>
      <c r="U105" s="185"/>
      <c r="V105" s="185"/>
      <c r="W105" s="185"/>
      <c r="X105" s="185"/>
      <c r="Y105" s="185"/>
      <c r="Z105" s="185"/>
      <c r="AA105" s="185"/>
      <c r="AB105" s="185"/>
      <c r="AC105" s="185"/>
      <c r="AD105" s="185"/>
      <c r="AE105" s="185"/>
      <c r="AF105" s="185"/>
      <c r="AG105" s="185"/>
      <c r="AH105" s="185"/>
      <c r="AI105" s="185"/>
      <c r="AJ105" s="185"/>
      <c r="AK105" s="185"/>
      <c r="AL105" s="185"/>
      <c r="AM105" s="185"/>
      <c r="AN105" s="186"/>
    </row>
    <row r="106" spans="1:40" s="187" customFormat="1" ht="17.45" customHeight="1" x14ac:dyDescent="0.15">
      <c r="A106" s="257"/>
      <c r="B106" s="178"/>
      <c r="C106" s="178"/>
      <c r="D106" s="178"/>
      <c r="E106" s="178"/>
      <c r="F106" s="178"/>
      <c r="G106" s="179"/>
      <c r="H106" s="180"/>
      <c r="I106" s="180"/>
      <c r="J106" s="181"/>
      <c r="K106" s="219" t="s">
        <v>6</v>
      </c>
      <c r="L106" s="220" t="s">
        <v>161</v>
      </c>
      <c r="M106" s="241"/>
      <c r="N106" s="242"/>
      <c r="O106" s="258"/>
      <c r="P106" s="182"/>
      <c r="Q106" s="183"/>
      <c r="R106" s="183"/>
      <c r="S106" s="183"/>
      <c r="T106" s="184"/>
      <c r="U106" s="185"/>
      <c r="V106" s="185"/>
      <c r="W106" s="185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185"/>
      <c r="AH106" s="185"/>
      <c r="AI106" s="185"/>
      <c r="AJ106" s="185"/>
      <c r="AK106" s="185"/>
      <c r="AL106" s="185"/>
      <c r="AM106" s="185"/>
      <c r="AN106" s="186"/>
    </row>
    <row r="107" spans="1:40" s="187" customFormat="1" ht="17.45" customHeight="1" x14ac:dyDescent="0.15">
      <c r="A107" s="257"/>
      <c r="B107" s="178"/>
      <c r="C107" s="178"/>
      <c r="D107" s="178"/>
      <c r="E107" s="178"/>
      <c r="F107" s="178"/>
      <c r="G107" s="179"/>
      <c r="H107" s="180"/>
      <c r="I107" s="180"/>
      <c r="J107" s="181"/>
      <c r="K107" s="90" t="s">
        <v>170</v>
      </c>
      <c r="L107" s="89" t="s">
        <v>190</v>
      </c>
      <c r="M107" s="241" t="s">
        <v>196</v>
      </c>
      <c r="N107" s="242" t="s">
        <v>169</v>
      </c>
      <c r="O107" s="258">
        <v>8880</v>
      </c>
      <c r="P107" s="182"/>
      <c r="Q107" s="183"/>
      <c r="R107" s="183"/>
      <c r="S107" s="183"/>
      <c r="T107" s="184"/>
      <c r="U107" s="185"/>
      <c r="V107" s="185"/>
      <c r="W107" s="185"/>
      <c r="X107" s="185"/>
      <c r="Y107" s="185"/>
      <c r="Z107" s="185"/>
      <c r="AA107" s="185"/>
      <c r="AB107" s="185"/>
      <c r="AC107" s="185"/>
      <c r="AD107" s="185"/>
      <c r="AE107" s="185"/>
      <c r="AF107" s="185"/>
      <c r="AG107" s="185"/>
      <c r="AH107" s="185"/>
      <c r="AI107" s="185"/>
      <c r="AJ107" s="185"/>
      <c r="AK107" s="185"/>
      <c r="AL107" s="185"/>
      <c r="AM107" s="185"/>
      <c r="AN107" s="186"/>
    </row>
    <row r="108" spans="1:40" s="187" customFormat="1" ht="17.45" customHeight="1" x14ac:dyDescent="0.15">
      <c r="A108" s="257"/>
      <c r="B108" s="178"/>
      <c r="C108" s="178"/>
      <c r="D108" s="178"/>
      <c r="E108" s="178"/>
      <c r="F108" s="178"/>
      <c r="G108" s="179"/>
      <c r="H108" s="180"/>
      <c r="I108" s="180"/>
      <c r="J108" s="181"/>
      <c r="K108" s="90" t="s">
        <v>175</v>
      </c>
      <c r="L108" s="89" t="s">
        <v>176</v>
      </c>
      <c r="M108" s="241" t="s">
        <v>263</v>
      </c>
      <c r="N108" s="242" t="s">
        <v>177</v>
      </c>
      <c r="O108" s="258">
        <v>0</v>
      </c>
      <c r="P108" s="182"/>
      <c r="Q108" s="183"/>
      <c r="R108" s="183"/>
      <c r="S108" s="183"/>
      <c r="T108" s="184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6"/>
    </row>
    <row r="109" spans="1:40" s="86" customFormat="1" ht="17.45" customHeight="1" x14ac:dyDescent="0.15">
      <c r="A109" s="259"/>
      <c r="B109" s="91"/>
      <c r="C109" s="91"/>
      <c r="D109" s="91"/>
      <c r="E109" s="91"/>
      <c r="F109" s="410" t="s">
        <v>214</v>
      </c>
      <c r="G109" s="410"/>
      <c r="H109" s="241">
        <f>SUM(O111:O113)</f>
        <v>80396</v>
      </c>
      <c r="I109" s="241">
        <v>74590</v>
      </c>
      <c r="J109" s="92">
        <f>H109-I109</f>
        <v>5806</v>
      </c>
      <c r="K109" s="93"/>
      <c r="L109" s="94"/>
      <c r="M109" s="241"/>
      <c r="N109" s="237"/>
      <c r="O109" s="260"/>
    </row>
    <row r="110" spans="1:40" s="86" customFormat="1" ht="17.45" customHeight="1" x14ac:dyDescent="0.15">
      <c r="A110" s="259"/>
      <c r="B110" s="91"/>
      <c r="C110" s="91"/>
      <c r="D110" s="91"/>
      <c r="E110" s="91"/>
      <c r="F110" s="91"/>
      <c r="G110" s="95"/>
      <c r="H110" s="96"/>
      <c r="I110" s="96"/>
      <c r="J110" s="97"/>
      <c r="K110" s="93" t="s">
        <v>0</v>
      </c>
      <c r="L110" s="94" t="s">
        <v>84</v>
      </c>
      <c r="M110" s="241"/>
      <c r="N110" s="237"/>
      <c r="O110" s="261"/>
    </row>
    <row r="111" spans="1:40" s="86" customFormat="1" ht="17.45" customHeight="1" x14ac:dyDescent="0.15">
      <c r="A111" s="259"/>
      <c r="B111" s="91"/>
      <c r="C111" s="91"/>
      <c r="D111" s="91"/>
      <c r="E111" s="91"/>
      <c r="F111" s="91"/>
      <c r="G111" s="95"/>
      <c r="H111" s="96"/>
      <c r="I111" s="96"/>
      <c r="J111" s="97"/>
      <c r="K111" s="93" t="s">
        <v>1</v>
      </c>
      <c r="L111" s="94" t="s">
        <v>61</v>
      </c>
      <c r="M111" s="241" t="s">
        <v>725</v>
      </c>
      <c r="N111" s="237" t="s">
        <v>14</v>
      </c>
      <c r="O111" s="260">
        <v>32635</v>
      </c>
    </row>
    <row r="112" spans="1:40" s="88" customFormat="1" ht="17.45" customHeight="1" x14ac:dyDescent="0.15">
      <c r="A112" s="262"/>
      <c r="B112" s="82"/>
      <c r="C112" s="82"/>
      <c r="D112" s="82"/>
      <c r="E112" s="82"/>
      <c r="F112" s="82"/>
      <c r="G112" s="98"/>
      <c r="H112" s="96"/>
      <c r="I112" s="96"/>
      <c r="J112" s="97"/>
      <c r="K112" s="90" t="s">
        <v>1</v>
      </c>
      <c r="L112" s="89" t="s">
        <v>83</v>
      </c>
      <c r="M112" s="241" t="s">
        <v>726</v>
      </c>
      <c r="N112" s="242" t="s">
        <v>14</v>
      </c>
      <c r="O112" s="258">
        <v>13467</v>
      </c>
      <c r="P112" s="83"/>
      <c r="Q112" s="84"/>
      <c r="R112" s="84"/>
      <c r="S112" s="84"/>
      <c r="T112" s="85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7"/>
    </row>
    <row r="113" spans="1:39" s="86" customFormat="1" ht="17.45" customHeight="1" x14ac:dyDescent="0.15">
      <c r="A113" s="262"/>
      <c r="B113" s="82"/>
      <c r="C113" s="82"/>
      <c r="D113" s="82"/>
      <c r="E113" s="82"/>
      <c r="F113" s="82"/>
      <c r="G113" s="98"/>
      <c r="H113" s="96"/>
      <c r="I113" s="96"/>
      <c r="J113" s="97"/>
      <c r="K113" s="90" t="s">
        <v>1</v>
      </c>
      <c r="L113" s="89" t="s">
        <v>62</v>
      </c>
      <c r="M113" s="241" t="s">
        <v>727</v>
      </c>
      <c r="N113" s="242" t="s">
        <v>14</v>
      </c>
      <c r="O113" s="258">
        <v>34294</v>
      </c>
      <c r="P113" s="99"/>
      <c r="Q113" s="99"/>
      <c r="R113" s="99"/>
      <c r="S113" s="99"/>
      <c r="T113" s="99"/>
    </row>
    <row r="114" spans="1:39" s="3" customFormat="1" ht="17.45" customHeight="1" x14ac:dyDescent="0.15">
      <c r="A114" s="248"/>
      <c r="B114" s="231"/>
      <c r="C114" s="231"/>
      <c r="D114" s="231"/>
      <c r="E114" s="231"/>
      <c r="F114" s="445" t="s">
        <v>215</v>
      </c>
      <c r="G114" s="446"/>
      <c r="H114" s="239">
        <f>SUM(H115+H132)</f>
        <v>69450</v>
      </c>
      <c r="I114" s="239">
        <f>SUM(I115+I132)</f>
        <v>54960</v>
      </c>
      <c r="J114" s="47">
        <f>H114-I114</f>
        <v>14490</v>
      </c>
      <c r="K114" s="4"/>
      <c r="L114" s="115"/>
      <c r="M114" s="238"/>
      <c r="N114" s="235"/>
      <c r="O114" s="249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</row>
    <row r="115" spans="1:39" s="3" customFormat="1" ht="17.45" customHeight="1" x14ac:dyDescent="0.15">
      <c r="A115" s="248"/>
      <c r="B115" s="231"/>
      <c r="C115" s="231"/>
      <c r="D115" s="231"/>
      <c r="E115" s="231"/>
      <c r="F115" s="246"/>
      <c r="G115" s="247" t="s">
        <v>216</v>
      </c>
      <c r="H115" s="239">
        <f>SUM(O117:O131)</f>
        <v>30100</v>
      </c>
      <c r="I115" s="239">
        <v>30850</v>
      </c>
      <c r="J115" s="113">
        <f>H115-I115</f>
        <v>-750</v>
      </c>
      <c r="K115" s="4"/>
      <c r="L115" s="115"/>
      <c r="M115" s="238"/>
      <c r="N115" s="235"/>
      <c r="O115" s="249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</row>
    <row r="116" spans="1:39" s="16" customFormat="1" ht="17.45" customHeight="1" x14ac:dyDescent="0.15">
      <c r="A116" s="248"/>
      <c r="B116" s="231"/>
      <c r="C116" s="231"/>
      <c r="D116" s="231"/>
      <c r="E116" s="231"/>
      <c r="F116" s="231"/>
      <c r="G116" s="231"/>
      <c r="H116" s="239"/>
      <c r="I116" s="239"/>
      <c r="J116" s="112"/>
      <c r="K116" s="232" t="s">
        <v>0</v>
      </c>
      <c r="L116" s="115" t="s">
        <v>250</v>
      </c>
      <c r="M116" s="103"/>
      <c r="N116" s="106"/>
      <c r="O116" s="263"/>
    </row>
    <row r="117" spans="1:39" s="16" customFormat="1" ht="17.45" customHeight="1" x14ac:dyDescent="0.15">
      <c r="A117" s="248"/>
      <c r="B117" s="231"/>
      <c r="C117" s="231"/>
      <c r="D117" s="231"/>
      <c r="E117" s="231"/>
      <c r="F117" s="231"/>
      <c r="G117" s="231"/>
      <c r="H117" s="239"/>
      <c r="I117" s="239"/>
      <c r="J117" s="112"/>
      <c r="K117" s="232" t="s">
        <v>217</v>
      </c>
      <c r="L117" s="115" t="s">
        <v>220</v>
      </c>
      <c r="M117" s="238" t="s">
        <v>497</v>
      </c>
      <c r="N117" s="235" t="s">
        <v>229</v>
      </c>
      <c r="O117" s="252">
        <v>2400</v>
      </c>
    </row>
    <row r="118" spans="1:39" s="16" customFormat="1" ht="17.45" customHeight="1" x14ac:dyDescent="0.15">
      <c r="A118" s="248"/>
      <c r="B118" s="231"/>
      <c r="C118" s="231"/>
      <c r="D118" s="231"/>
      <c r="E118" s="231"/>
      <c r="F118" s="231"/>
      <c r="G118" s="231"/>
      <c r="H118" s="239"/>
      <c r="I118" s="239"/>
      <c r="J118" s="112"/>
      <c r="K118" s="232" t="s">
        <v>194</v>
      </c>
      <c r="L118" s="115" t="s">
        <v>218</v>
      </c>
      <c r="M118" s="238" t="s">
        <v>645</v>
      </c>
      <c r="N118" s="235" t="s">
        <v>229</v>
      </c>
      <c r="O118" s="252">
        <v>1800</v>
      </c>
    </row>
    <row r="119" spans="1:39" s="16" customFormat="1" ht="17.45" customHeight="1" x14ac:dyDescent="0.15">
      <c r="A119" s="248"/>
      <c r="B119" s="231"/>
      <c r="C119" s="231"/>
      <c r="D119" s="231"/>
      <c r="E119" s="231"/>
      <c r="F119" s="231"/>
      <c r="G119" s="231"/>
      <c r="H119" s="239"/>
      <c r="I119" s="239"/>
      <c r="J119" s="112"/>
      <c r="K119" s="232" t="s">
        <v>194</v>
      </c>
      <c r="L119" s="231" t="s">
        <v>67</v>
      </c>
      <c r="M119" s="238" t="s">
        <v>728</v>
      </c>
      <c r="N119" s="235" t="s">
        <v>229</v>
      </c>
      <c r="O119" s="252">
        <v>2200</v>
      </c>
    </row>
    <row r="120" spans="1:39" s="16" customFormat="1" ht="17.45" customHeight="1" x14ac:dyDescent="0.15">
      <c r="A120" s="248"/>
      <c r="B120" s="231"/>
      <c r="C120" s="231"/>
      <c r="D120" s="231"/>
      <c r="E120" s="231"/>
      <c r="F120" s="231"/>
      <c r="G120" s="231"/>
      <c r="H120" s="239"/>
      <c r="I120" s="239"/>
      <c r="J120" s="112"/>
      <c r="K120" s="232" t="s">
        <v>194</v>
      </c>
      <c r="L120" s="115" t="s">
        <v>219</v>
      </c>
      <c r="M120" s="238" t="s">
        <v>646</v>
      </c>
      <c r="N120" s="235" t="s">
        <v>229</v>
      </c>
      <c r="O120" s="252">
        <v>3000</v>
      </c>
    </row>
    <row r="121" spans="1:39" s="16" customFormat="1" ht="17.45" customHeight="1" x14ac:dyDescent="0.15">
      <c r="A121" s="248"/>
      <c r="B121" s="231"/>
      <c r="C121" s="231"/>
      <c r="D121" s="231"/>
      <c r="E121" s="231"/>
      <c r="F121" s="231"/>
      <c r="G121" s="231"/>
      <c r="H121" s="239"/>
      <c r="I121" s="239"/>
      <c r="J121" s="112"/>
      <c r="K121" s="232" t="s">
        <v>217</v>
      </c>
      <c r="L121" s="115" t="s">
        <v>230</v>
      </c>
      <c r="M121" s="238" t="s">
        <v>233</v>
      </c>
      <c r="N121" s="235" t="s">
        <v>229</v>
      </c>
      <c r="O121" s="252">
        <v>1500</v>
      </c>
    </row>
    <row r="122" spans="1:39" s="16" customFormat="1" ht="17.45" customHeight="1" x14ac:dyDescent="0.15">
      <c r="A122" s="248"/>
      <c r="B122" s="231"/>
      <c r="C122" s="231"/>
      <c r="D122" s="231"/>
      <c r="E122" s="231"/>
      <c r="F122" s="231"/>
      <c r="G122" s="231"/>
      <c r="H122" s="239"/>
      <c r="I122" s="239"/>
      <c r="J122" s="112"/>
      <c r="K122" s="232" t="s">
        <v>217</v>
      </c>
      <c r="L122" s="115" t="s">
        <v>222</v>
      </c>
      <c r="M122" s="238" t="s">
        <v>439</v>
      </c>
      <c r="N122" s="235" t="s">
        <v>229</v>
      </c>
      <c r="O122" s="252">
        <v>600</v>
      </c>
    </row>
    <row r="123" spans="1:39" s="16" customFormat="1" ht="17.45" customHeight="1" x14ac:dyDescent="0.15">
      <c r="A123" s="248"/>
      <c r="B123" s="231"/>
      <c r="C123" s="231"/>
      <c r="D123" s="231"/>
      <c r="E123" s="231"/>
      <c r="F123" s="231"/>
      <c r="G123" s="231"/>
      <c r="H123" s="239"/>
      <c r="I123" s="239"/>
      <c r="J123" s="112"/>
      <c r="K123" s="232" t="s">
        <v>217</v>
      </c>
      <c r="L123" s="115" t="s">
        <v>232</v>
      </c>
      <c r="M123" s="238" t="s">
        <v>265</v>
      </c>
      <c r="N123" s="235" t="s">
        <v>229</v>
      </c>
      <c r="O123" s="252">
        <v>200</v>
      </c>
    </row>
    <row r="124" spans="1:39" s="16" customFormat="1" ht="17.45" customHeight="1" x14ac:dyDescent="0.15">
      <c r="A124" s="248"/>
      <c r="B124" s="231"/>
      <c r="C124" s="231"/>
      <c r="D124" s="231"/>
      <c r="E124" s="231"/>
      <c r="F124" s="231"/>
      <c r="G124" s="231"/>
      <c r="H124" s="239"/>
      <c r="I124" s="239"/>
      <c r="J124" s="112"/>
      <c r="K124" s="232" t="s">
        <v>0</v>
      </c>
      <c r="L124" s="115" t="s">
        <v>138</v>
      </c>
      <c r="M124" s="238" t="s">
        <v>139</v>
      </c>
      <c r="N124" s="235" t="s">
        <v>251</v>
      </c>
      <c r="O124" s="252">
        <v>600</v>
      </c>
    </row>
    <row r="125" spans="1:39" s="16" customFormat="1" ht="17.45" customHeight="1" x14ac:dyDescent="0.15">
      <c r="A125" s="248"/>
      <c r="B125" s="231"/>
      <c r="C125" s="231"/>
      <c r="D125" s="231"/>
      <c r="E125" s="231"/>
      <c r="F125" s="231"/>
      <c r="G125" s="231"/>
      <c r="H125" s="239"/>
      <c r="I125" s="239"/>
      <c r="J125" s="112"/>
      <c r="K125" s="232" t="s">
        <v>0</v>
      </c>
      <c r="L125" s="223" t="s">
        <v>208</v>
      </c>
      <c r="M125" s="238" t="s">
        <v>647</v>
      </c>
      <c r="N125" s="235" t="s">
        <v>251</v>
      </c>
      <c r="O125" s="252">
        <v>3600</v>
      </c>
    </row>
    <row r="126" spans="1:39" s="16" customFormat="1" ht="17.45" customHeight="1" x14ac:dyDescent="0.15">
      <c r="A126" s="248"/>
      <c r="B126" s="231"/>
      <c r="C126" s="231"/>
      <c r="D126" s="231"/>
      <c r="E126" s="231"/>
      <c r="F126" s="231"/>
      <c r="G126" s="231"/>
      <c r="H126" s="239"/>
      <c r="I126" s="239"/>
      <c r="J126" s="112"/>
      <c r="K126" s="232" t="s">
        <v>0</v>
      </c>
      <c r="L126" s="223" t="s">
        <v>140</v>
      </c>
      <c r="M126" s="238" t="s">
        <v>645</v>
      </c>
      <c r="N126" s="235" t="s">
        <v>251</v>
      </c>
      <c r="O126" s="252">
        <v>1800</v>
      </c>
    </row>
    <row r="127" spans="1:39" s="16" customFormat="1" ht="17.45" customHeight="1" x14ac:dyDescent="0.15">
      <c r="A127" s="248"/>
      <c r="B127" s="231"/>
      <c r="C127" s="231"/>
      <c r="D127" s="231"/>
      <c r="E127" s="231"/>
      <c r="F127" s="231"/>
      <c r="G127" s="231"/>
      <c r="H127" s="239"/>
      <c r="I127" s="239"/>
      <c r="J127" s="112"/>
      <c r="K127" s="232" t="s">
        <v>6</v>
      </c>
      <c r="L127" s="115" t="s">
        <v>221</v>
      </c>
      <c r="M127" s="238"/>
      <c r="N127" s="235"/>
      <c r="O127" s="252"/>
    </row>
    <row r="128" spans="1:39" s="16" customFormat="1" ht="17.45" customHeight="1" x14ac:dyDescent="0.15">
      <c r="A128" s="248"/>
      <c r="B128" s="231"/>
      <c r="C128" s="231"/>
      <c r="D128" s="231"/>
      <c r="E128" s="231"/>
      <c r="F128" s="231"/>
      <c r="G128" s="231"/>
      <c r="H128" s="239"/>
      <c r="I128" s="239"/>
      <c r="J128" s="112"/>
      <c r="K128" s="232" t="s">
        <v>217</v>
      </c>
      <c r="L128" s="115" t="s">
        <v>687</v>
      </c>
      <c r="M128" s="238" t="s">
        <v>78</v>
      </c>
      <c r="N128" s="235" t="s">
        <v>229</v>
      </c>
      <c r="O128" s="252">
        <v>100</v>
      </c>
    </row>
    <row r="129" spans="1:39" s="16" customFormat="1" ht="17.45" customHeight="1" x14ac:dyDescent="0.15">
      <c r="A129" s="248"/>
      <c r="B129" s="231"/>
      <c r="C129" s="231"/>
      <c r="D129" s="231"/>
      <c r="E129" s="231"/>
      <c r="F129" s="231"/>
      <c r="G129" s="231"/>
      <c r="H129" s="239"/>
      <c r="I129" s="239"/>
      <c r="J129" s="112"/>
      <c r="K129" s="232" t="s">
        <v>217</v>
      </c>
      <c r="L129" s="115" t="s">
        <v>688</v>
      </c>
      <c r="M129" s="238" t="s">
        <v>264</v>
      </c>
      <c r="N129" s="235" t="s">
        <v>229</v>
      </c>
      <c r="O129" s="252">
        <v>4500</v>
      </c>
    </row>
    <row r="130" spans="1:39" s="16" customFormat="1" ht="17.45" customHeight="1" x14ac:dyDescent="0.15">
      <c r="A130" s="248"/>
      <c r="B130" s="231"/>
      <c r="C130" s="231"/>
      <c r="D130" s="231"/>
      <c r="E130" s="231"/>
      <c r="F130" s="231"/>
      <c r="G130" s="231"/>
      <c r="H130" s="239"/>
      <c r="I130" s="239"/>
      <c r="J130" s="112"/>
      <c r="K130" s="232" t="s">
        <v>6</v>
      </c>
      <c r="L130" s="115" t="s">
        <v>223</v>
      </c>
      <c r="M130" s="238"/>
      <c r="N130" s="235" t="s">
        <v>229</v>
      </c>
      <c r="O130" s="252"/>
    </row>
    <row r="131" spans="1:39" s="16" customFormat="1" ht="17.45" customHeight="1" x14ac:dyDescent="0.15">
      <c r="A131" s="248"/>
      <c r="B131" s="231"/>
      <c r="C131" s="231"/>
      <c r="D131" s="231"/>
      <c r="E131" s="231"/>
      <c r="F131" s="231"/>
      <c r="G131" s="231"/>
      <c r="H131" s="239"/>
      <c r="I131" s="239"/>
      <c r="J131" s="112"/>
      <c r="K131" s="232" t="s">
        <v>217</v>
      </c>
      <c r="L131" s="115" t="s">
        <v>228</v>
      </c>
      <c r="M131" s="238" t="s">
        <v>648</v>
      </c>
      <c r="N131" s="235"/>
      <c r="O131" s="252">
        <v>7800</v>
      </c>
    </row>
    <row r="132" spans="1:39" s="3" customFormat="1" ht="17.45" customHeight="1" x14ac:dyDescent="0.15">
      <c r="A132" s="248"/>
      <c r="B132" s="231"/>
      <c r="C132" s="231"/>
      <c r="D132" s="231"/>
      <c r="E132" s="231"/>
      <c r="F132" s="246"/>
      <c r="G132" s="247" t="s">
        <v>225</v>
      </c>
      <c r="H132" s="239">
        <f>SUM(O133:O144)</f>
        <v>39350</v>
      </c>
      <c r="I132" s="239">
        <v>24110</v>
      </c>
      <c r="J132" s="47">
        <f>H132-I132</f>
        <v>15240</v>
      </c>
      <c r="K132" s="4"/>
      <c r="L132" s="115"/>
      <c r="M132" s="238"/>
      <c r="N132" s="235"/>
      <c r="O132" s="249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</row>
    <row r="133" spans="1:39" s="16" customFormat="1" ht="17.45" customHeight="1" x14ac:dyDescent="0.15">
      <c r="A133" s="248"/>
      <c r="B133" s="231"/>
      <c r="C133" s="231"/>
      <c r="D133" s="231"/>
      <c r="E133" s="231"/>
      <c r="F133" s="231"/>
      <c r="G133" s="231"/>
      <c r="H133" s="239"/>
      <c r="I133" s="239"/>
      <c r="J133" s="112"/>
      <c r="K133" s="232" t="s">
        <v>0</v>
      </c>
      <c r="L133" s="115" t="s">
        <v>63</v>
      </c>
      <c r="M133" s="238" t="s">
        <v>649</v>
      </c>
      <c r="N133" s="235" t="s">
        <v>10</v>
      </c>
      <c r="O133" s="252">
        <v>360</v>
      </c>
    </row>
    <row r="134" spans="1:39" s="16" customFormat="1" ht="17.45" customHeight="1" x14ac:dyDescent="0.15">
      <c r="A134" s="248"/>
      <c r="B134" s="231"/>
      <c r="C134" s="231"/>
      <c r="D134" s="231"/>
      <c r="E134" s="231"/>
      <c r="F134" s="231"/>
      <c r="G134" s="231"/>
      <c r="H134" s="239"/>
      <c r="I134" s="239"/>
      <c r="J134" s="112"/>
      <c r="K134" s="232" t="s">
        <v>0</v>
      </c>
      <c r="L134" s="115" t="s">
        <v>64</v>
      </c>
      <c r="M134" s="238" t="s">
        <v>650</v>
      </c>
      <c r="N134" s="235" t="s">
        <v>10</v>
      </c>
      <c r="O134" s="252">
        <v>480</v>
      </c>
    </row>
    <row r="135" spans="1:39" s="16" customFormat="1" ht="17.45" customHeight="1" x14ac:dyDescent="0.15">
      <c r="A135" s="248"/>
      <c r="B135" s="231"/>
      <c r="C135" s="231"/>
      <c r="D135" s="231"/>
      <c r="E135" s="231"/>
      <c r="F135" s="231"/>
      <c r="G135" s="231"/>
      <c r="H135" s="239"/>
      <c r="I135" s="239"/>
      <c r="J135" s="112"/>
      <c r="K135" s="216" t="s">
        <v>6</v>
      </c>
      <c r="L135" s="115" t="s">
        <v>146</v>
      </c>
      <c r="M135" s="238"/>
      <c r="N135" s="235"/>
      <c r="O135" s="252"/>
    </row>
    <row r="136" spans="1:39" s="16" customFormat="1" ht="17.45" customHeight="1" x14ac:dyDescent="0.15">
      <c r="A136" s="248"/>
      <c r="B136" s="231"/>
      <c r="C136" s="231"/>
      <c r="D136" s="231"/>
      <c r="E136" s="231"/>
      <c r="F136" s="231"/>
      <c r="G136" s="231"/>
      <c r="H136" s="239"/>
      <c r="I136" s="239"/>
      <c r="J136" s="112"/>
      <c r="K136" s="216" t="s">
        <v>144</v>
      </c>
      <c r="L136" s="115" t="s">
        <v>197</v>
      </c>
      <c r="M136" s="238" t="s">
        <v>651</v>
      </c>
      <c r="N136" s="235" t="s">
        <v>145</v>
      </c>
      <c r="O136" s="252">
        <v>7200</v>
      </c>
    </row>
    <row r="137" spans="1:39" s="16" customFormat="1" ht="17.45" customHeight="1" x14ac:dyDescent="0.15">
      <c r="A137" s="248"/>
      <c r="B137" s="231"/>
      <c r="C137" s="231"/>
      <c r="D137" s="231"/>
      <c r="E137" s="231"/>
      <c r="F137" s="231"/>
      <c r="G137" s="231"/>
      <c r="H137" s="239"/>
      <c r="I137" s="239"/>
      <c r="J137" s="112"/>
      <c r="K137" s="227" t="s">
        <v>0</v>
      </c>
      <c r="L137" s="115" t="s">
        <v>171</v>
      </c>
      <c r="M137" s="238" t="s">
        <v>152</v>
      </c>
      <c r="N137" s="235" t="s">
        <v>68</v>
      </c>
      <c r="O137" s="249">
        <v>800</v>
      </c>
    </row>
    <row r="138" spans="1:39" s="16" customFormat="1" ht="17.45" customHeight="1" x14ac:dyDescent="0.15">
      <c r="A138" s="248"/>
      <c r="B138" s="231"/>
      <c r="C138" s="231"/>
      <c r="D138" s="231"/>
      <c r="E138" s="231"/>
      <c r="F138" s="231"/>
      <c r="G138" s="231"/>
      <c r="H138" s="239"/>
      <c r="I138" s="239"/>
      <c r="J138" s="112"/>
      <c r="K138" s="227" t="s">
        <v>0</v>
      </c>
      <c r="L138" s="115" t="s">
        <v>66</v>
      </c>
      <c r="M138" s="238" t="s">
        <v>151</v>
      </c>
      <c r="N138" s="235" t="s">
        <v>68</v>
      </c>
      <c r="O138" s="249">
        <v>210</v>
      </c>
    </row>
    <row r="139" spans="1:39" s="16" customFormat="1" ht="17.45" customHeight="1" x14ac:dyDescent="0.15">
      <c r="A139" s="248"/>
      <c r="B139" s="231"/>
      <c r="C139" s="231"/>
      <c r="D139" s="231"/>
      <c r="E139" s="231"/>
      <c r="F139" s="231"/>
      <c r="G139" s="231"/>
      <c r="H139" s="239"/>
      <c r="I139" s="239"/>
      <c r="J139" s="112"/>
      <c r="K139" s="227" t="s">
        <v>6</v>
      </c>
      <c r="L139" s="115" t="s">
        <v>173</v>
      </c>
      <c r="M139" s="238" t="s">
        <v>207</v>
      </c>
      <c r="N139" s="235" t="s">
        <v>68</v>
      </c>
      <c r="O139" s="249">
        <v>500</v>
      </c>
    </row>
    <row r="140" spans="1:39" s="16" customFormat="1" ht="17.45" customHeight="1" x14ac:dyDescent="0.15">
      <c r="A140" s="264"/>
      <c r="B140" s="245"/>
      <c r="C140" s="245"/>
      <c r="D140" s="245"/>
      <c r="E140" s="245"/>
      <c r="F140" s="245"/>
      <c r="G140" s="245"/>
      <c r="H140" s="239"/>
      <c r="I140" s="239"/>
      <c r="J140" s="112"/>
      <c r="K140" s="216" t="s">
        <v>6</v>
      </c>
      <c r="L140" s="115" t="s">
        <v>172</v>
      </c>
      <c r="M140" s="238"/>
      <c r="N140" s="235"/>
      <c r="O140" s="252"/>
    </row>
    <row r="141" spans="1:39" s="167" customFormat="1" ht="17.45" customHeight="1" x14ac:dyDescent="0.15">
      <c r="A141" s="265"/>
      <c r="B141" s="108"/>
      <c r="C141" s="108"/>
      <c r="D141" s="108"/>
      <c r="E141" s="108"/>
      <c r="F141" s="108"/>
      <c r="G141" s="108"/>
      <c r="H141" s="109"/>
      <c r="I141" s="109"/>
      <c r="J141" s="165"/>
      <c r="K141" s="216" t="s">
        <v>1</v>
      </c>
      <c r="L141" s="115" t="s">
        <v>65</v>
      </c>
      <c r="M141" s="238" t="s">
        <v>461</v>
      </c>
      <c r="N141" s="235" t="s">
        <v>10</v>
      </c>
      <c r="O141" s="252">
        <v>25000</v>
      </c>
    </row>
    <row r="142" spans="1:39" s="16" customFormat="1" ht="17.45" customHeight="1" x14ac:dyDescent="0.15">
      <c r="A142" s="264"/>
      <c r="B142" s="245"/>
      <c r="C142" s="245"/>
      <c r="D142" s="245"/>
      <c r="E142" s="245"/>
      <c r="F142" s="245"/>
      <c r="G142" s="245"/>
      <c r="H142" s="239"/>
      <c r="I142" s="239"/>
      <c r="J142" s="112"/>
      <c r="K142" s="227" t="s">
        <v>0</v>
      </c>
      <c r="L142" s="115" t="s">
        <v>174</v>
      </c>
      <c r="M142" s="238" t="s">
        <v>645</v>
      </c>
      <c r="N142" s="235" t="s">
        <v>68</v>
      </c>
      <c r="O142" s="249">
        <v>1800</v>
      </c>
    </row>
    <row r="143" spans="1:39" s="16" customFormat="1" ht="17.45" customHeight="1" x14ac:dyDescent="0.15">
      <c r="A143" s="264"/>
      <c r="B143" s="245"/>
      <c r="C143" s="245"/>
      <c r="D143" s="245"/>
      <c r="E143" s="245"/>
      <c r="F143" s="245"/>
      <c r="G143" s="245"/>
      <c r="H143" s="239"/>
      <c r="I143" s="239"/>
      <c r="J143" s="112"/>
      <c r="K143" s="227" t="s">
        <v>0</v>
      </c>
      <c r="L143" s="115" t="s">
        <v>231</v>
      </c>
      <c r="M143" s="238" t="s">
        <v>227</v>
      </c>
      <c r="N143" s="235" t="s">
        <v>68</v>
      </c>
      <c r="O143" s="249">
        <v>1000</v>
      </c>
    </row>
    <row r="144" spans="1:39" s="16" customFormat="1" ht="17.45" customHeight="1" x14ac:dyDescent="0.15">
      <c r="A144" s="264"/>
      <c r="B144" s="245"/>
      <c r="C144" s="245"/>
      <c r="D144" s="245"/>
      <c r="E144" s="245"/>
      <c r="F144" s="245"/>
      <c r="G144" s="245"/>
      <c r="H144" s="239"/>
      <c r="I144" s="239"/>
      <c r="J144" s="112"/>
      <c r="K144" s="232" t="s">
        <v>0</v>
      </c>
      <c r="L144" s="223" t="s">
        <v>50</v>
      </c>
      <c r="M144" s="238" t="s">
        <v>51</v>
      </c>
      <c r="N144" s="238" t="s">
        <v>229</v>
      </c>
      <c r="O144" s="249">
        <v>2000</v>
      </c>
    </row>
    <row r="145" spans="1:40" s="16" customFormat="1" ht="17.45" customHeight="1" x14ac:dyDescent="0.15">
      <c r="A145" s="264"/>
      <c r="B145" s="245"/>
      <c r="C145" s="245"/>
      <c r="D145" s="245"/>
      <c r="E145" s="245"/>
      <c r="F145" s="419" t="s">
        <v>234</v>
      </c>
      <c r="G145" s="419"/>
      <c r="H145" s="239">
        <f>H146</f>
        <v>24960</v>
      </c>
      <c r="I145" s="239">
        <f>I146</f>
        <v>18480</v>
      </c>
      <c r="J145" s="47">
        <f>H145-I145</f>
        <v>6480</v>
      </c>
      <c r="K145" s="232"/>
      <c r="L145" s="223"/>
      <c r="M145" s="238"/>
      <c r="N145" s="238"/>
      <c r="O145" s="249"/>
    </row>
    <row r="146" spans="1:40" s="3" customFormat="1" ht="17.45" customHeight="1" x14ac:dyDescent="0.15">
      <c r="A146" s="248"/>
      <c r="B146" s="231"/>
      <c r="C146" s="231"/>
      <c r="D146" s="231"/>
      <c r="E146" s="231"/>
      <c r="F146" s="246"/>
      <c r="G146" s="247" t="s">
        <v>235</v>
      </c>
      <c r="H146" s="239">
        <f>SUM(O147:O148)</f>
        <v>24960</v>
      </c>
      <c r="I146" s="239">
        <v>18480</v>
      </c>
      <c r="J146" s="47">
        <f>H146-I146</f>
        <v>6480</v>
      </c>
      <c r="K146" s="4"/>
      <c r="L146" s="115"/>
      <c r="M146" s="238"/>
      <c r="N146" s="235"/>
      <c r="O146" s="249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</row>
    <row r="147" spans="1:40" s="16" customFormat="1" ht="17.45" customHeight="1" x14ac:dyDescent="0.15">
      <c r="A147" s="248"/>
      <c r="B147" s="231"/>
      <c r="C147" s="231"/>
      <c r="D147" s="231"/>
      <c r="E147" s="231"/>
      <c r="F147" s="231"/>
      <c r="G147" s="231"/>
      <c r="H147" s="239"/>
      <c r="I147" s="239"/>
      <c r="J147" s="112"/>
      <c r="K147" s="232" t="s">
        <v>0</v>
      </c>
      <c r="L147" s="231" t="s">
        <v>236</v>
      </c>
      <c r="M147" s="238" t="s">
        <v>729</v>
      </c>
      <c r="N147" s="235"/>
      <c r="O147" s="251">
        <v>12480</v>
      </c>
      <c r="P147" s="18"/>
    </row>
    <row r="148" spans="1:40" s="16" customFormat="1" ht="17.45" customHeight="1" x14ac:dyDescent="0.15">
      <c r="A148" s="248"/>
      <c r="B148" s="231"/>
      <c r="C148" s="231"/>
      <c r="D148" s="231"/>
      <c r="E148" s="231"/>
      <c r="F148" s="231"/>
      <c r="G148" s="231"/>
      <c r="H148" s="239"/>
      <c r="I148" s="239"/>
      <c r="J148" s="112"/>
      <c r="K148" s="232" t="s">
        <v>0</v>
      </c>
      <c r="L148" s="231" t="s">
        <v>237</v>
      </c>
      <c r="M148" s="238" t="s">
        <v>730</v>
      </c>
      <c r="N148" s="235"/>
      <c r="O148" s="251">
        <v>12480</v>
      </c>
      <c r="P148" s="18"/>
    </row>
    <row r="149" spans="1:40" s="16" customFormat="1" ht="17.45" customHeight="1" x14ac:dyDescent="0.15">
      <c r="A149" s="248"/>
      <c r="B149" s="231"/>
      <c r="C149" s="231"/>
      <c r="D149" s="231"/>
      <c r="E149" s="231"/>
      <c r="F149" s="420" t="s">
        <v>238</v>
      </c>
      <c r="G149" s="420"/>
      <c r="H149" s="239">
        <f>H150</f>
        <v>4000</v>
      </c>
      <c r="I149" s="239">
        <f>I150</f>
        <v>4800</v>
      </c>
      <c r="J149" s="113">
        <f>H149-I149</f>
        <v>-800</v>
      </c>
      <c r="K149" s="232"/>
      <c r="L149" s="231"/>
      <c r="M149" s="238"/>
      <c r="N149" s="235"/>
      <c r="O149" s="251"/>
      <c r="P149" s="18"/>
    </row>
    <row r="150" spans="1:40" s="16" customFormat="1" ht="17.45" customHeight="1" x14ac:dyDescent="0.15">
      <c r="A150" s="264"/>
      <c r="B150" s="245"/>
      <c r="C150" s="245"/>
      <c r="D150" s="245"/>
      <c r="E150" s="245"/>
      <c r="F150" s="245"/>
      <c r="G150" s="245" t="s">
        <v>239</v>
      </c>
      <c r="H150" s="239">
        <f>SUM(O151:O152)</f>
        <v>4000</v>
      </c>
      <c r="I150" s="239">
        <v>4800</v>
      </c>
      <c r="J150" s="113">
        <f>H150-I150</f>
        <v>-800</v>
      </c>
      <c r="K150" s="116"/>
      <c r="L150" s="117"/>
      <c r="M150" s="128"/>
      <c r="N150" s="129"/>
      <c r="O150" s="266"/>
    </row>
    <row r="151" spans="1:40" s="16" customFormat="1" ht="17.45" customHeight="1" x14ac:dyDescent="0.15">
      <c r="A151" s="264"/>
      <c r="B151" s="245"/>
      <c r="C151" s="245"/>
      <c r="D151" s="245"/>
      <c r="E151" s="245"/>
      <c r="F151" s="245"/>
      <c r="G151" s="244"/>
      <c r="H151" s="27"/>
      <c r="I151" s="27"/>
      <c r="J151" s="33"/>
      <c r="K151" s="232" t="s">
        <v>0</v>
      </c>
      <c r="L151" s="115" t="s">
        <v>70</v>
      </c>
      <c r="M151" s="238" t="s">
        <v>731</v>
      </c>
      <c r="N151" s="235" t="s">
        <v>10</v>
      </c>
      <c r="O151" s="251">
        <v>3000</v>
      </c>
    </row>
    <row r="152" spans="1:40" s="16" customFormat="1" ht="17.45" customHeight="1" x14ac:dyDescent="0.15">
      <c r="A152" s="264"/>
      <c r="B152" s="245"/>
      <c r="C152" s="245"/>
      <c r="D152" s="245"/>
      <c r="E152" s="245"/>
      <c r="F152" s="245"/>
      <c r="G152" s="244"/>
      <c r="H152" s="27"/>
      <c r="I152" s="27"/>
      <c r="J152" s="33"/>
      <c r="K152" s="216" t="s">
        <v>6</v>
      </c>
      <c r="L152" s="115" t="s">
        <v>71</v>
      </c>
      <c r="M152" s="238" t="s">
        <v>732</v>
      </c>
      <c r="N152" s="235" t="s">
        <v>10</v>
      </c>
      <c r="O152" s="251">
        <v>1000</v>
      </c>
    </row>
    <row r="153" spans="1:40" s="16" customFormat="1" ht="17.45" customHeight="1" x14ac:dyDescent="0.15">
      <c r="A153" s="264"/>
      <c r="B153" s="245"/>
      <c r="C153" s="245"/>
      <c r="D153" s="245"/>
      <c r="E153" s="245"/>
      <c r="F153" s="419" t="s">
        <v>240</v>
      </c>
      <c r="G153" s="419"/>
      <c r="H153" s="239">
        <f>H154</f>
        <v>23430</v>
      </c>
      <c r="I153" s="239">
        <f>I154</f>
        <v>25240</v>
      </c>
      <c r="J153" s="113">
        <f>H153-I153</f>
        <v>-1810</v>
      </c>
      <c r="K153" s="216"/>
      <c r="L153" s="115"/>
      <c r="M153" s="238"/>
      <c r="N153" s="235"/>
      <c r="O153" s="251"/>
    </row>
    <row r="154" spans="1:40" s="3" customFormat="1" ht="17.45" customHeight="1" x14ac:dyDescent="0.15">
      <c r="A154" s="248"/>
      <c r="B154" s="231"/>
      <c r="C154" s="231"/>
      <c r="D154" s="231"/>
      <c r="E154" s="231"/>
      <c r="F154" s="246"/>
      <c r="G154" s="247" t="s">
        <v>241</v>
      </c>
      <c r="H154" s="239">
        <f>SUM(O156:O163)</f>
        <v>23430</v>
      </c>
      <c r="I154" s="239">
        <v>25240</v>
      </c>
      <c r="J154" s="113">
        <f>H154-I154</f>
        <v>-1810</v>
      </c>
      <c r="K154" s="4"/>
      <c r="L154" s="115"/>
      <c r="M154" s="238"/>
      <c r="N154" s="235"/>
      <c r="O154" s="249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</row>
    <row r="155" spans="1:40" s="167" customFormat="1" ht="17.45" customHeight="1" x14ac:dyDescent="0.15">
      <c r="A155" s="265"/>
      <c r="B155" s="108"/>
      <c r="C155" s="108"/>
      <c r="D155" s="108"/>
      <c r="E155" s="108"/>
      <c r="F155" s="108"/>
      <c r="G155" s="108"/>
      <c r="H155" s="109"/>
      <c r="I155" s="109"/>
      <c r="J155" s="165"/>
      <c r="K155" s="218" t="s">
        <v>6</v>
      </c>
      <c r="L155" s="231" t="s">
        <v>473</v>
      </c>
      <c r="M155" s="238"/>
      <c r="N155" s="235"/>
      <c r="O155" s="252"/>
    </row>
    <row r="156" spans="1:40" s="167" customFormat="1" ht="17.45" customHeight="1" x14ac:dyDescent="0.15">
      <c r="A156" s="265"/>
      <c r="B156" s="108"/>
      <c r="C156" s="108"/>
      <c r="D156" s="108"/>
      <c r="E156" s="108"/>
      <c r="F156" s="108"/>
      <c r="G156" s="108"/>
      <c r="H156" s="109"/>
      <c r="I156" s="109"/>
      <c r="J156" s="165"/>
      <c r="K156" s="232" t="s">
        <v>680</v>
      </c>
      <c r="L156" s="231" t="s">
        <v>677</v>
      </c>
      <c r="M156" s="238" t="s">
        <v>733</v>
      </c>
      <c r="N156" s="235" t="s">
        <v>10</v>
      </c>
      <c r="O156" s="251">
        <v>2250</v>
      </c>
    </row>
    <row r="157" spans="1:40" s="167" customFormat="1" ht="17.45" customHeight="1" x14ac:dyDescent="0.15">
      <c r="A157" s="265"/>
      <c r="B157" s="108"/>
      <c r="C157" s="108"/>
      <c r="D157" s="108"/>
      <c r="E157" s="108"/>
      <c r="F157" s="108"/>
      <c r="G157" s="108"/>
      <c r="H157" s="109"/>
      <c r="I157" s="109"/>
      <c r="J157" s="165"/>
      <c r="K157" s="232" t="s">
        <v>681</v>
      </c>
      <c r="L157" s="231" t="s">
        <v>734</v>
      </c>
      <c r="M157" s="238" t="s">
        <v>738</v>
      </c>
      <c r="N157" s="235" t="s">
        <v>10</v>
      </c>
      <c r="O157" s="251">
        <v>4200</v>
      </c>
    </row>
    <row r="158" spans="1:40" s="167" customFormat="1" ht="17.45" customHeight="1" x14ac:dyDescent="0.15">
      <c r="A158" s="265"/>
      <c r="B158" s="108"/>
      <c r="C158" s="108"/>
      <c r="D158" s="108"/>
      <c r="E158" s="108"/>
      <c r="F158" s="108"/>
      <c r="G158" s="108"/>
      <c r="H158" s="109"/>
      <c r="I158" s="109"/>
      <c r="J158" s="165"/>
      <c r="K158" s="232" t="s">
        <v>681</v>
      </c>
      <c r="L158" s="231" t="s">
        <v>678</v>
      </c>
      <c r="M158" s="238" t="s">
        <v>737</v>
      </c>
      <c r="N158" s="235" t="s">
        <v>10</v>
      </c>
      <c r="O158" s="251">
        <v>3960</v>
      </c>
    </row>
    <row r="159" spans="1:40" s="167" customFormat="1" ht="17.45" customHeight="1" x14ac:dyDescent="0.15">
      <c r="A159" s="265"/>
      <c r="B159" s="108"/>
      <c r="C159" s="108"/>
      <c r="D159" s="108"/>
      <c r="E159" s="108"/>
      <c r="F159" s="108"/>
      <c r="G159" s="108"/>
      <c r="H159" s="109"/>
      <c r="I159" s="109"/>
      <c r="J159" s="165"/>
      <c r="K159" s="232" t="s">
        <v>682</v>
      </c>
      <c r="L159" s="231" t="s">
        <v>679</v>
      </c>
      <c r="M159" s="238" t="s">
        <v>736</v>
      </c>
      <c r="N159" s="235" t="s">
        <v>10</v>
      </c>
      <c r="O159" s="251">
        <v>3720</v>
      </c>
    </row>
    <row r="160" spans="1:40" s="175" customFormat="1" ht="17.45" customHeight="1" x14ac:dyDescent="0.15">
      <c r="A160" s="256"/>
      <c r="B160" s="169"/>
      <c r="C160" s="169"/>
      <c r="D160" s="169"/>
      <c r="E160" s="169"/>
      <c r="F160" s="169"/>
      <c r="G160" s="170"/>
      <c r="H160" s="109"/>
      <c r="I160" s="109"/>
      <c r="J160" s="165"/>
      <c r="K160" s="218" t="s">
        <v>6</v>
      </c>
      <c r="L160" s="225" t="s">
        <v>474</v>
      </c>
      <c r="M160" s="238" t="s">
        <v>735</v>
      </c>
      <c r="N160" s="243" t="s">
        <v>198</v>
      </c>
      <c r="O160" s="255">
        <v>5580</v>
      </c>
      <c r="P160" s="171">
        <v>11024</v>
      </c>
      <c r="Q160" s="172">
        <v>11024</v>
      </c>
      <c r="R160" s="172">
        <v>11024</v>
      </c>
      <c r="S160" s="172">
        <v>11024</v>
      </c>
      <c r="T160" s="173">
        <v>11024</v>
      </c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7"/>
      <c r="AN160" s="174"/>
    </row>
    <row r="161" spans="1:40" s="175" customFormat="1" ht="17.45" customHeight="1" x14ac:dyDescent="0.15">
      <c r="A161" s="256"/>
      <c r="B161" s="169"/>
      <c r="C161" s="169"/>
      <c r="D161" s="169"/>
      <c r="E161" s="169"/>
      <c r="F161" s="169"/>
      <c r="G161" s="176"/>
      <c r="H161" s="109"/>
      <c r="I161" s="109"/>
      <c r="J161" s="165"/>
      <c r="K161" s="218" t="s">
        <v>6</v>
      </c>
      <c r="L161" s="228" t="s">
        <v>475</v>
      </c>
      <c r="M161" s="238"/>
      <c r="N161" s="243"/>
      <c r="O161" s="255"/>
      <c r="P161" s="177"/>
      <c r="Q161" s="177"/>
      <c r="R161" s="177"/>
      <c r="S161" s="177"/>
      <c r="T161" s="177"/>
      <c r="U161" s="167"/>
      <c r="V161" s="167"/>
      <c r="W161" s="167"/>
      <c r="X161" s="167"/>
      <c r="Y161" s="167"/>
      <c r="Z161" s="167"/>
      <c r="AA161" s="167"/>
      <c r="AB161" s="167"/>
      <c r="AC161" s="167"/>
      <c r="AD161" s="167"/>
      <c r="AE161" s="167"/>
      <c r="AF161" s="167"/>
      <c r="AG161" s="167"/>
      <c r="AH161" s="167"/>
      <c r="AI161" s="167"/>
      <c r="AJ161" s="167"/>
      <c r="AK161" s="167"/>
      <c r="AL161" s="167"/>
      <c r="AM161" s="167"/>
      <c r="AN161" s="174"/>
    </row>
    <row r="162" spans="1:40" s="175" customFormat="1" ht="17.45" customHeight="1" x14ac:dyDescent="0.15">
      <c r="A162" s="256"/>
      <c r="B162" s="169"/>
      <c r="C162" s="169"/>
      <c r="D162" s="169"/>
      <c r="E162" s="169"/>
      <c r="F162" s="169"/>
      <c r="G162" s="176"/>
      <c r="H162" s="109"/>
      <c r="I162" s="109"/>
      <c r="J162" s="165"/>
      <c r="K162" s="227" t="s">
        <v>682</v>
      </c>
      <c r="L162" s="228" t="s">
        <v>143</v>
      </c>
      <c r="M162" s="238" t="s">
        <v>739</v>
      </c>
      <c r="N162" s="243" t="s">
        <v>10</v>
      </c>
      <c r="O162" s="255">
        <v>1860</v>
      </c>
      <c r="P162" s="177"/>
      <c r="Q162" s="177"/>
      <c r="R162" s="177"/>
      <c r="S162" s="177"/>
      <c r="T162" s="17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  <c r="AE162" s="167"/>
      <c r="AF162" s="167"/>
      <c r="AG162" s="167"/>
      <c r="AH162" s="167"/>
      <c r="AI162" s="167"/>
      <c r="AJ162" s="167"/>
      <c r="AK162" s="167"/>
      <c r="AL162" s="167"/>
      <c r="AM162" s="167"/>
      <c r="AN162" s="174"/>
    </row>
    <row r="163" spans="1:40" s="175" customFormat="1" ht="17.45" customHeight="1" x14ac:dyDescent="0.15">
      <c r="A163" s="256"/>
      <c r="B163" s="169"/>
      <c r="C163" s="169"/>
      <c r="D163" s="169"/>
      <c r="E163" s="169"/>
      <c r="F163" s="169"/>
      <c r="G163" s="176"/>
      <c r="H163" s="109"/>
      <c r="I163" s="109"/>
      <c r="J163" s="165"/>
      <c r="K163" s="227" t="s">
        <v>681</v>
      </c>
      <c r="L163" s="228" t="s">
        <v>191</v>
      </c>
      <c r="M163" s="238" t="s">
        <v>740</v>
      </c>
      <c r="N163" s="243" t="s">
        <v>185</v>
      </c>
      <c r="O163" s="255">
        <v>1860</v>
      </c>
      <c r="P163" s="177"/>
      <c r="Q163" s="177"/>
      <c r="R163" s="177"/>
      <c r="S163" s="177"/>
      <c r="T163" s="17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74"/>
    </row>
    <row r="164" spans="1:40" s="167" customFormat="1" ht="17.45" customHeight="1" x14ac:dyDescent="0.15">
      <c r="A164" s="256"/>
      <c r="B164" s="169"/>
      <c r="C164" s="169"/>
      <c r="D164" s="169"/>
      <c r="E164" s="169"/>
      <c r="F164" s="417" t="s">
        <v>551</v>
      </c>
      <c r="G164" s="417"/>
      <c r="H164" s="239">
        <f>H165+H169</f>
        <v>159814</v>
      </c>
      <c r="I164" s="239">
        <f>I165+I169</f>
        <v>157365</v>
      </c>
      <c r="J164" s="47">
        <f>H164-I164</f>
        <v>2449</v>
      </c>
      <c r="K164" s="227"/>
      <c r="L164" s="228"/>
      <c r="M164" s="238"/>
      <c r="N164" s="243"/>
      <c r="O164" s="255"/>
      <c r="P164" s="177"/>
      <c r="Q164" s="177"/>
      <c r="R164" s="177"/>
      <c r="S164" s="177"/>
      <c r="T164" s="177"/>
    </row>
    <row r="165" spans="1:40" s="16" customFormat="1" ht="17.45" customHeight="1" x14ac:dyDescent="0.15">
      <c r="A165" s="264"/>
      <c r="B165" s="245"/>
      <c r="C165" s="245"/>
      <c r="D165" s="245"/>
      <c r="E165" s="245"/>
      <c r="F165" s="245"/>
      <c r="G165" s="245" t="s">
        <v>242</v>
      </c>
      <c r="H165" s="239">
        <f>SUM(O166:O168)</f>
        <v>142344</v>
      </c>
      <c r="I165" s="239">
        <v>134955</v>
      </c>
      <c r="J165" s="47">
        <f>H165-I165</f>
        <v>7389</v>
      </c>
      <c r="K165" s="232"/>
      <c r="L165" s="231"/>
      <c r="M165" s="51"/>
      <c r="N165" s="236"/>
      <c r="O165" s="251"/>
      <c r="P165" s="18"/>
    </row>
    <row r="166" spans="1:40" s="167" customFormat="1" ht="17.45" customHeight="1" x14ac:dyDescent="0.15">
      <c r="A166" s="265"/>
      <c r="B166" s="108"/>
      <c r="C166" s="108"/>
      <c r="D166" s="108"/>
      <c r="E166" s="108"/>
      <c r="F166" s="108"/>
      <c r="G166" s="108"/>
      <c r="H166" s="109"/>
      <c r="I166" s="109"/>
      <c r="J166" s="165"/>
      <c r="K166" s="234" t="s">
        <v>0</v>
      </c>
      <c r="L166" s="121" t="s">
        <v>471</v>
      </c>
      <c r="M166" s="239" t="s">
        <v>741</v>
      </c>
      <c r="N166" s="240" t="s">
        <v>14</v>
      </c>
      <c r="O166" s="252">
        <v>62180</v>
      </c>
    </row>
    <row r="167" spans="1:40" s="175" customFormat="1" ht="17.45" customHeight="1" x14ac:dyDescent="0.15">
      <c r="A167" s="256"/>
      <c r="B167" s="169"/>
      <c r="C167" s="169"/>
      <c r="D167" s="169"/>
      <c r="E167" s="169"/>
      <c r="F167" s="169"/>
      <c r="G167" s="170"/>
      <c r="H167" s="109"/>
      <c r="I167" s="109"/>
      <c r="J167" s="165"/>
      <c r="K167" s="218" t="s">
        <v>6</v>
      </c>
      <c r="L167" s="225" t="s">
        <v>472</v>
      </c>
      <c r="M167" s="238" t="s">
        <v>742</v>
      </c>
      <c r="N167" s="243" t="s">
        <v>14</v>
      </c>
      <c r="O167" s="255">
        <v>22624</v>
      </c>
      <c r="P167" s="171"/>
      <c r="Q167" s="172"/>
      <c r="R167" s="172"/>
      <c r="S167" s="172"/>
      <c r="T167" s="173"/>
      <c r="Y167" s="167"/>
      <c r="Z167" s="167"/>
      <c r="AA167" s="167"/>
      <c r="AB167" s="167"/>
      <c r="AC167" s="167"/>
      <c r="AD167" s="167"/>
      <c r="AE167" s="167"/>
      <c r="AF167" s="167"/>
      <c r="AG167" s="167"/>
      <c r="AH167" s="167"/>
      <c r="AI167" s="167"/>
      <c r="AJ167" s="167"/>
      <c r="AK167" s="167"/>
      <c r="AL167" s="167"/>
      <c r="AM167" s="167"/>
      <c r="AN167" s="174"/>
    </row>
    <row r="168" spans="1:40" s="187" customFormat="1" ht="17.45" customHeight="1" x14ac:dyDescent="0.15">
      <c r="A168" s="257"/>
      <c r="B168" s="178"/>
      <c r="C168" s="178"/>
      <c r="D168" s="178"/>
      <c r="E168" s="178"/>
      <c r="F168" s="178"/>
      <c r="G168" s="179"/>
      <c r="H168" s="180"/>
      <c r="I168" s="180"/>
      <c r="J168" s="181"/>
      <c r="K168" s="90" t="s">
        <v>6</v>
      </c>
      <c r="L168" s="220" t="s">
        <v>476</v>
      </c>
      <c r="M168" s="241" t="s">
        <v>743</v>
      </c>
      <c r="N168" s="242" t="s">
        <v>14</v>
      </c>
      <c r="O168" s="258">
        <v>57540</v>
      </c>
      <c r="P168" s="182"/>
      <c r="Q168" s="183"/>
      <c r="R168" s="183"/>
      <c r="S168" s="183"/>
      <c r="T168" s="184"/>
      <c r="Y168" s="185"/>
      <c r="Z168" s="185"/>
      <c r="AA168" s="185"/>
      <c r="AB168" s="185"/>
      <c r="AC168" s="185"/>
      <c r="AD168" s="185"/>
      <c r="AE168" s="185"/>
      <c r="AF168" s="185"/>
      <c r="AG168" s="185"/>
      <c r="AH168" s="185"/>
      <c r="AI168" s="185"/>
      <c r="AJ168" s="185"/>
      <c r="AK168" s="185"/>
      <c r="AL168" s="185"/>
      <c r="AM168" s="185"/>
      <c r="AN168" s="186"/>
    </row>
    <row r="169" spans="1:40" s="3" customFormat="1" ht="17.45" customHeight="1" x14ac:dyDescent="0.15">
      <c r="A169" s="248"/>
      <c r="B169" s="231"/>
      <c r="C169" s="231"/>
      <c r="D169" s="231"/>
      <c r="E169" s="231"/>
      <c r="F169" s="246"/>
      <c r="G169" s="247" t="s">
        <v>226</v>
      </c>
      <c r="H169" s="239">
        <f>SUM(O170:O177)</f>
        <v>17470</v>
      </c>
      <c r="I169" s="239">
        <v>22410</v>
      </c>
      <c r="J169" s="113">
        <f>H169-I169</f>
        <v>-4940</v>
      </c>
      <c r="K169" s="4"/>
      <c r="L169" s="115"/>
      <c r="M169" s="238"/>
      <c r="N169" s="235"/>
      <c r="O169" s="249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</row>
    <row r="170" spans="1:40" s="17" customFormat="1" ht="17.45" customHeight="1" x14ac:dyDescent="0.15">
      <c r="A170" s="267"/>
      <c r="B170" s="369"/>
      <c r="C170" s="369"/>
      <c r="D170" s="369"/>
      <c r="E170" s="369"/>
      <c r="F170" s="29"/>
      <c r="G170" s="11"/>
      <c r="H170" s="239"/>
      <c r="I170" s="239"/>
      <c r="J170" s="112"/>
      <c r="K170" s="227" t="s">
        <v>79</v>
      </c>
      <c r="L170" s="115" t="s">
        <v>243</v>
      </c>
      <c r="M170" s="238" t="s">
        <v>744</v>
      </c>
      <c r="N170" s="235" t="s">
        <v>80</v>
      </c>
      <c r="O170" s="249">
        <v>1820</v>
      </c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</row>
    <row r="171" spans="1:40" s="166" customFormat="1" ht="17.45" customHeight="1" x14ac:dyDescent="0.15">
      <c r="A171" s="265"/>
      <c r="B171" s="108"/>
      <c r="C171" s="108"/>
      <c r="D171" s="108"/>
      <c r="E171" s="108"/>
      <c r="F171" s="163"/>
      <c r="G171" s="164"/>
      <c r="H171" s="109"/>
      <c r="I171" s="109"/>
      <c r="J171" s="165"/>
      <c r="K171" s="227" t="s">
        <v>79</v>
      </c>
      <c r="L171" s="115" t="s">
        <v>244</v>
      </c>
      <c r="M171" s="238"/>
      <c r="N171" s="235"/>
      <c r="O171" s="249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</row>
    <row r="172" spans="1:40" s="166" customFormat="1" ht="17.45" customHeight="1" x14ac:dyDescent="0.15">
      <c r="A172" s="265"/>
      <c r="B172" s="108"/>
      <c r="C172" s="108"/>
      <c r="D172" s="108"/>
      <c r="E172" s="108"/>
      <c r="F172" s="163"/>
      <c r="G172" s="164"/>
      <c r="H172" s="109"/>
      <c r="I172" s="109"/>
      <c r="J172" s="165"/>
      <c r="K172" s="227" t="s">
        <v>224</v>
      </c>
      <c r="L172" s="115" t="s">
        <v>246</v>
      </c>
      <c r="M172" s="238" t="s">
        <v>462</v>
      </c>
      <c r="N172" s="235" t="s">
        <v>81</v>
      </c>
      <c r="O172" s="249">
        <v>7200</v>
      </c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</row>
    <row r="173" spans="1:40" s="166" customFormat="1" ht="17.45" customHeight="1" x14ac:dyDescent="0.15">
      <c r="A173" s="265"/>
      <c r="B173" s="108"/>
      <c r="C173" s="108"/>
      <c r="D173" s="108"/>
      <c r="E173" s="108"/>
      <c r="F173" s="163"/>
      <c r="G173" s="164"/>
      <c r="H173" s="109"/>
      <c r="I173" s="109"/>
      <c r="J173" s="165"/>
      <c r="K173" s="227" t="s">
        <v>245</v>
      </c>
      <c r="L173" s="115" t="s">
        <v>247</v>
      </c>
      <c r="M173" s="238" t="s">
        <v>463</v>
      </c>
      <c r="N173" s="235" t="s">
        <v>229</v>
      </c>
      <c r="O173" s="249">
        <v>3450</v>
      </c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67"/>
      <c r="AH173" s="167"/>
      <c r="AI173" s="167"/>
      <c r="AJ173" s="167"/>
      <c r="AK173" s="167"/>
      <c r="AL173" s="167"/>
      <c r="AM173" s="167"/>
    </row>
    <row r="174" spans="1:40" s="166" customFormat="1" ht="17.45" customHeight="1" x14ac:dyDescent="0.15">
      <c r="A174" s="265"/>
      <c r="B174" s="108"/>
      <c r="C174" s="108"/>
      <c r="D174" s="108"/>
      <c r="E174" s="108"/>
      <c r="F174" s="163"/>
      <c r="G174" s="164"/>
      <c r="H174" s="109"/>
      <c r="I174" s="109"/>
      <c r="J174" s="165"/>
      <c r="K174" s="227" t="s">
        <v>255</v>
      </c>
      <c r="L174" s="115" t="s">
        <v>256</v>
      </c>
      <c r="M174" s="238" t="s">
        <v>464</v>
      </c>
      <c r="N174" s="235" t="s">
        <v>251</v>
      </c>
      <c r="O174" s="249">
        <v>2000</v>
      </c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</row>
    <row r="175" spans="1:40" s="17" customFormat="1" ht="17.45" customHeight="1" x14ac:dyDescent="0.15">
      <c r="A175" s="267"/>
      <c r="B175" s="369"/>
      <c r="C175" s="369"/>
      <c r="D175" s="369"/>
      <c r="E175" s="369"/>
      <c r="F175" s="29"/>
      <c r="G175" s="11"/>
      <c r="H175" s="239"/>
      <c r="I175" s="239"/>
      <c r="J175" s="112"/>
      <c r="K175" s="232" t="s">
        <v>6</v>
      </c>
      <c r="L175" s="231" t="s">
        <v>257</v>
      </c>
      <c r="M175" s="238" t="s">
        <v>745</v>
      </c>
      <c r="N175" s="235" t="s">
        <v>251</v>
      </c>
      <c r="O175" s="249">
        <v>750</v>
      </c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</row>
    <row r="176" spans="1:40" s="17" customFormat="1" ht="17.45" customHeight="1" x14ac:dyDescent="0.15">
      <c r="A176" s="267"/>
      <c r="B176" s="369"/>
      <c r="C176" s="369"/>
      <c r="D176" s="369"/>
      <c r="E176" s="369"/>
      <c r="F176" s="29"/>
      <c r="G176" s="11"/>
      <c r="H176" s="239"/>
      <c r="I176" s="239"/>
      <c r="J176" s="112"/>
      <c r="K176" s="232" t="s">
        <v>6</v>
      </c>
      <c r="L176" s="231" t="s">
        <v>258</v>
      </c>
      <c r="M176" s="238" t="s">
        <v>746</v>
      </c>
      <c r="N176" s="235" t="s">
        <v>10</v>
      </c>
      <c r="O176" s="249">
        <v>2250</v>
      </c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</row>
    <row r="177" spans="1:39" s="17" customFormat="1" ht="17.45" customHeight="1" x14ac:dyDescent="0.15">
      <c r="A177" s="267"/>
      <c r="B177" s="369"/>
      <c r="C177" s="369"/>
      <c r="D177" s="369"/>
      <c r="E177" s="369"/>
      <c r="F177" s="29"/>
      <c r="G177" s="11"/>
      <c r="H177" s="239"/>
      <c r="I177" s="239"/>
      <c r="J177" s="112"/>
      <c r="K177" s="232" t="s">
        <v>6</v>
      </c>
      <c r="L177" s="231" t="s">
        <v>552</v>
      </c>
      <c r="M177" s="238" t="s">
        <v>263</v>
      </c>
      <c r="N177" s="235" t="s">
        <v>554</v>
      </c>
      <c r="O177" s="249">
        <v>0</v>
      </c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</row>
    <row r="178" spans="1:39" s="17" customFormat="1" ht="17.45" customHeight="1" x14ac:dyDescent="0.15">
      <c r="A178" s="267"/>
      <c r="B178" s="369"/>
      <c r="C178" s="369"/>
      <c r="D178" s="369"/>
      <c r="E178" s="369"/>
      <c r="F178" s="447" t="s">
        <v>248</v>
      </c>
      <c r="G178" s="447"/>
      <c r="H178" s="239">
        <f>SUM(O179:O179)</f>
        <v>3000</v>
      </c>
      <c r="I178" s="239">
        <v>3000</v>
      </c>
      <c r="J178" s="47">
        <f>H178-I178</f>
        <v>0</v>
      </c>
      <c r="K178" s="227"/>
      <c r="L178" s="115"/>
      <c r="M178" s="238"/>
      <c r="N178" s="235"/>
      <c r="O178" s="249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</row>
    <row r="179" spans="1:39" s="17" customFormat="1" ht="17.45" customHeight="1" x14ac:dyDescent="0.15">
      <c r="A179" s="267"/>
      <c r="B179" s="369"/>
      <c r="C179" s="369"/>
      <c r="D179" s="369"/>
      <c r="E179" s="369"/>
      <c r="F179" s="29"/>
      <c r="G179" s="11"/>
      <c r="H179" s="239"/>
      <c r="I179" s="239"/>
      <c r="J179" s="112"/>
      <c r="K179" s="232" t="s">
        <v>0</v>
      </c>
      <c r="L179" s="223" t="s">
        <v>72</v>
      </c>
      <c r="M179" s="238" t="s">
        <v>510</v>
      </c>
      <c r="N179" s="235" t="s">
        <v>10</v>
      </c>
      <c r="O179" s="249">
        <v>3000</v>
      </c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</row>
    <row r="180" spans="1:39" s="3" customFormat="1" ht="17.45" customHeight="1" x14ac:dyDescent="0.15">
      <c r="A180" s="248"/>
      <c r="B180" s="231"/>
      <c r="C180" s="231"/>
      <c r="D180" s="231"/>
      <c r="E180" s="231"/>
      <c r="F180" s="447" t="s">
        <v>249</v>
      </c>
      <c r="G180" s="447"/>
      <c r="H180" s="239">
        <f>SUM(O182:O187)</f>
        <v>21150</v>
      </c>
      <c r="I180" s="239">
        <v>69400</v>
      </c>
      <c r="J180" s="113">
        <f>H180-I180</f>
        <v>-48250</v>
      </c>
      <c r="K180" s="4"/>
      <c r="L180" s="115"/>
      <c r="M180" s="238"/>
      <c r="N180" s="235"/>
      <c r="O180" s="249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</row>
    <row r="181" spans="1:39" s="167" customFormat="1" ht="17.45" customHeight="1" x14ac:dyDescent="0.15">
      <c r="A181" s="265"/>
      <c r="B181" s="108"/>
      <c r="C181" s="108"/>
      <c r="D181" s="108"/>
      <c r="E181" s="108"/>
      <c r="F181" s="108"/>
      <c r="G181" s="394" t="s">
        <v>327</v>
      </c>
      <c r="H181" s="109"/>
      <c r="I181" s="109"/>
      <c r="J181" s="165"/>
      <c r="K181" s="232" t="s">
        <v>0</v>
      </c>
      <c r="L181" s="231" t="s">
        <v>69</v>
      </c>
      <c r="M181" s="238"/>
      <c r="N181" s="235"/>
      <c r="O181" s="251"/>
    </row>
    <row r="182" spans="1:39" s="167" customFormat="1" ht="17.45" customHeight="1" x14ac:dyDescent="0.15">
      <c r="A182" s="265"/>
      <c r="B182" s="108"/>
      <c r="C182" s="108"/>
      <c r="D182" s="108"/>
      <c r="E182" s="108"/>
      <c r="F182" s="108"/>
      <c r="G182" s="108"/>
      <c r="H182" s="109"/>
      <c r="I182" s="109"/>
      <c r="J182" s="165"/>
      <c r="K182" s="232" t="s">
        <v>1</v>
      </c>
      <c r="L182" s="231" t="s">
        <v>465</v>
      </c>
      <c r="M182" s="238" t="s">
        <v>466</v>
      </c>
      <c r="N182" s="235" t="s">
        <v>10</v>
      </c>
      <c r="O182" s="251">
        <v>7600</v>
      </c>
      <c r="P182" s="168"/>
    </row>
    <row r="183" spans="1:39" s="167" customFormat="1" ht="17.45" customHeight="1" x14ac:dyDescent="0.15">
      <c r="A183" s="265"/>
      <c r="B183" s="108"/>
      <c r="C183" s="108"/>
      <c r="D183" s="108"/>
      <c r="E183" s="108"/>
      <c r="F183" s="108"/>
      <c r="G183" s="108"/>
      <c r="H183" s="109"/>
      <c r="I183" s="109"/>
      <c r="J183" s="165"/>
      <c r="K183" s="232" t="s">
        <v>1</v>
      </c>
      <c r="L183" s="115" t="s">
        <v>467</v>
      </c>
      <c r="M183" s="238" t="s">
        <v>469</v>
      </c>
      <c r="N183" s="235" t="s">
        <v>10</v>
      </c>
      <c r="O183" s="252">
        <v>2350</v>
      </c>
    </row>
    <row r="184" spans="1:39" s="167" customFormat="1" ht="17.45" customHeight="1" x14ac:dyDescent="0.15">
      <c r="A184" s="265"/>
      <c r="B184" s="108"/>
      <c r="C184" s="108"/>
      <c r="D184" s="108"/>
      <c r="E184" s="108"/>
      <c r="F184" s="108"/>
      <c r="G184" s="108"/>
      <c r="H184" s="109"/>
      <c r="I184" s="109"/>
      <c r="J184" s="165"/>
      <c r="K184" s="232" t="s">
        <v>1</v>
      </c>
      <c r="L184" s="115" t="s">
        <v>468</v>
      </c>
      <c r="M184" s="238" t="s">
        <v>470</v>
      </c>
      <c r="N184" s="235" t="s">
        <v>10</v>
      </c>
      <c r="O184" s="252">
        <v>8700</v>
      </c>
    </row>
    <row r="185" spans="1:39" s="16" customFormat="1" ht="17.45" customHeight="1" x14ac:dyDescent="0.15">
      <c r="A185" s="248"/>
      <c r="B185" s="231"/>
      <c r="C185" s="231"/>
      <c r="D185" s="231"/>
      <c r="E185" s="231"/>
      <c r="F185" s="231"/>
      <c r="G185" s="231"/>
      <c r="H185" s="239"/>
      <c r="I185" s="239"/>
      <c r="J185" s="112"/>
      <c r="K185" s="232" t="s">
        <v>0</v>
      </c>
      <c r="L185" s="223" t="s">
        <v>73</v>
      </c>
      <c r="M185" s="238" t="s">
        <v>77</v>
      </c>
      <c r="N185" s="235" t="s">
        <v>10</v>
      </c>
      <c r="O185" s="251">
        <v>1000</v>
      </c>
    </row>
    <row r="186" spans="1:39" s="16" customFormat="1" ht="17.25" customHeight="1" x14ac:dyDescent="0.15">
      <c r="A186" s="248"/>
      <c r="B186" s="231"/>
      <c r="C186" s="231"/>
      <c r="D186" s="231"/>
      <c r="E186" s="231"/>
      <c r="F186" s="231"/>
      <c r="G186" s="231"/>
      <c r="H186" s="239"/>
      <c r="I186" s="239"/>
      <c r="J186" s="112"/>
      <c r="K186" s="232" t="s">
        <v>6</v>
      </c>
      <c r="L186" s="223" t="s">
        <v>252</v>
      </c>
      <c r="M186" s="238" t="s">
        <v>254</v>
      </c>
      <c r="N186" s="235" t="s">
        <v>203</v>
      </c>
      <c r="O186" s="251">
        <v>500</v>
      </c>
    </row>
    <row r="187" spans="1:39" s="110" customFormat="1" ht="17.25" customHeight="1" x14ac:dyDescent="0.15">
      <c r="A187" s="248"/>
      <c r="B187" s="231"/>
      <c r="C187" s="231"/>
      <c r="D187" s="231"/>
      <c r="E187" s="231"/>
      <c r="F187" s="231"/>
      <c r="G187" s="231"/>
      <c r="H187" s="239"/>
      <c r="I187" s="239"/>
      <c r="J187" s="112"/>
      <c r="K187" s="232" t="s">
        <v>6</v>
      </c>
      <c r="L187" s="223" t="s">
        <v>260</v>
      </c>
      <c r="M187" s="238" t="s">
        <v>259</v>
      </c>
      <c r="N187" s="235"/>
      <c r="O187" s="251">
        <v>1000</v>
      </c>
    </row>
    <row r="188" spans="1:39" s="3" customFormat="1" ht="17.45" customHeight="1" x14ac:dyDescent="0.15">
      <c r="A188" s="248"/>
      <c r="B188" s="231"/>
      <c r="C188" s="231"/>
      <c r="D188" s="231"/>
      <c r="E188" s="231"/>
      <c r="F188" s="447" t="s">
        <v>261</v>
      </c>
      <c r="G188" s="447"/>
      <c r="H188" s="239">
        <f>SUM(O189:O190)</f>
        <v>4600</v>
      </c>
      <c r="I188" s="239">
        <v>6100</v>
      </c>
      <c r="J188" s="113">
        <f>H188-I188</f>
        <v>-1500</v>
      </c>
      <c r="K188" s="4"/>
      <c r="L188" s="115"/>
      <c r="M188" s="238"/>
      <c r="N188" s="235"/>
      <c r="O188" s="249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</row>
    <row r="189" spans="1:39" s="16" customFormat="1" ht="17.45" customHeight="1" x14ac:dyDescent="0.15">
      <c r="A189" s="248"/>
      <c r="B189" s="231"/>
      <c r="C189" s="231"/>
      <c r="D189" s="231"/>
      <c r="E189" s="231"/>
      <c r="F189" s="231"/>
      <c r="G189" s="231" t="s">
        <v>747</v>
      </c>
      <c r="H189" s="239"/>
      <c r="I189" s="239"/>
      <c r="J189" s="112"/>
      <c r="K189" s="232" t="s">
        <v>0</v>
      </c>
      <c r="L189" s="115" t="s">
        <v>557</v>
      </c>
      <c r="M189" s="238" t="s">
        <v>511</v>
      </c>
      <c r="N189" s="235" t="s">
        <v>10</v>
      </c>
      <c r="O189" s="252">
        <v>1000</v>
      </c>
    </row>
    <row r="190" spans="1:39" s="16" customFormat="1" ht="17.45" customHeight="1" x14ac:dyDescent="0.15">
      <c r="A190" s="264"/>
      <c r="B190" s="245"/>
      <c r="C190" s="245"/>
      <c r="D190" s="245"/>
      <c r="E190" s="245"/>
      <c r="F190" s="245"/>
      <c r="G190" s="245" t="s">
        <v>748</v>
      </c>
      <c r="H190" s="239"/>
      <c r="I190" s="239"/>
      <c r="J190" s="112"/>
      <c r="K190" s="216" t="s">
        <v>6</v>
      </c>
      <c r="L190" s="115" t="s">
        <v>509</v>
      </c>
      <c r="M190" s="238" t="s">
        <v>652</v>
      </c>
      <c r="N190" s="235" t="s">
        <v>10</v>
      </c>
      <c r="O190" s="252">
        <v>3600</v>
      </c>
    </row>
    <row r="191" spans="1:39" s="16" customFormat="1" ht="17.45" customHeight="1" x14ac:dyDescent="0.15">
      <c r="A191" s="264"/>
      <c r="B191" s="245"/>
      <c r="C191" s="245"/>
      <c r="D191" s="245"/>
      <c r="E191" s="245"/>
      <c r="F191" s="419" t="s">
        <v>749</v>
      </c>
      <c r="G191" s="419"/>
      <c r="H191" s="239">
        <f>SUM(O192:O193)</f>
        <v>42750</v>
      </c>
      <c r="I191" s="239">
        <v>40500</v>
      </c>
      <c r="J191" s="47">
        <f>H191-I191</f>
        <v>2250</v>
      </c>
      <c r="K191" s="232"/>
      <c r="L191" s="231"/>
      <c r="M191" s="238"/>
      <c r="N191" s="235"/>
      <c r="O191" s="251"/>
      <c r="P191" s="18"/>
    </row>
    <row r="192" spans="1:39" s="167" customFormat="1" ht="17.45" customHeight="1" x14ac:dyDescent="0.15">
      <c r="A192" s="265"/>
      <c r="B192" s="108"/>
      <c r="C192" s="108"/>
      <c r="D192" s="108"/>
      <c r="E192" s="108"/>
      <c r="F192" s="108"/>
      <c r="G192" s="108"/>
      <c r="H192" s="109"/>
      <c r="I192" s="109"/>
      <c r="J192" s="165"/>
      <c r="K192" s="232" t="s">
        <v>0</v>
      </c>
      <c r="L192" s="115" t="s">
        <v>74</v>
      </c>
      <c r="M192" s="238" t="s">
        <v>204</v>
      </c>
      <c r="N192" s="235" t="s">
        <v>10</v>
      </c>
      <c r="O192" s="252">
        <v>33000</v>
      </c>
    </row>
    <row r="193" spans="1:39" s="167" customFormat="1" ht="17.45" customHeight="1" x14ac:dyDescent="0.15">
      <c r="A193" s="265"/>
      <c r="B193" s="108"/>
      <c r="C193" s="108"/>
      <c r="D193" s="108"/>
      <c r="E193" s="108"/>
      <c r="F193" s="108"/>
      <c r="G193" s="108"/>
      <c r="H193" s="109"/>
      <c r="I193" s="109"/>
      <c r="J193" s="165"/>
      <c r="K193" s="232" t="s">
        <v>0</v>
      </c>
      <c r="L193" s="115" t="s">
        <v>147</v>
      </c>
      <c r="M193" s="238" t="s">
        <v>478</v>
      </c>
      <c r="N193" s="235" t="s">
        <v>148</v>
      </c>
      <c r="O193" s="252">
        <v>9750</v>
      </c>
    </row>
    <row r="194" spans="1:39" s="167" customFormat="1" ht="17.45" customHeight="1" x14ac:dyDescent="0.15">
      <c r="A194" s="265"/>
      <c r="B194" s="396"/>
      <c r="C194" s="397"/>
      <c r="D194" s="397"/>
      <c r="E194" s="397"/>
      <c r="F194" s="425" t="s">
        <v>76</v>
      </c>
      <c r="G194" s="425"/>
      <c r="H194" s="239">
        <f>SUM(O195:O196)</f>
        <v>10000</v>
      </c>
      <c r="I194" s="239">
        <v>4500</v>
      </c>
      <c r="J194" s="161">
        <f>H194-I194</f>
        <v>5500</v>
      </c>
      <c r="K194" s="119"/>
      <c r="L194" s="121"/>
      <c r="M194" s="239"/>
      <c r="N194" s="240"/>
      <c r="O194" s="252"/>
    </row>
    <row r="195" spans="1:39" s="167" customFormat="1" ht="17.45" customHeight="1" x14ac:dyDescent="0.15">
      <c r="A195" s="265"/>
      <c r="B195" s="396"/>
      <c r="C195" s="397"/>
      <c r="D195" s="397"/>
      <c r="E195" s="397"/>
      <c r="F195" s="393"/>
      <c r="G195" s="393"/>
      <c r="H195" s="239"/>
      <c r="I195" s="239"/>
      <c r="J195" s="161"/>
      <c r="K195" s="234" t="s">
        <v>0</v>
      </c>
      <c r="L195" s="121" t="s">
        <v>569</v>
      </c>
      <c r="M195" s="239" t="s">
        <v>750</v>
      </c>
      <c r="N195" s="240" t="s">
        <v>10</v>
      </c>
      <c r="O195" s="252">
        <v>0</v>
      </c>
    </row>
    <row r="196" spans="1:39" s="167" customFormat="1" ht="17.45" customHeight="1" x14ac:dyDescent="0.15">
      <c r="A196" s="265"/>
      <c r="B196" s="396"/>
      <c r="C196" s="397"/>
      <c r="D196" s="397"/>
      <c r="E196" s="397"/>
      <c r="F196" s="100"/>
      <c r="G196" s="61"/>
      <c r="H196" s="239"/>
      <c r="I196" s="239"/>
      <c r="J196" s="107"/>
      <c r="K196" s="234" t="s">
        <v>0</v>
      </c>
      <c r="L196" s="121" t="s">
        <v>572</v>
      </c>
      <c r="M196" s="239" t="s">
        <v>209</v>
      </c>
      <c r="N196" s="240" t="s">
        <v>10</v>
      </c>
      <c r="O196" s="252">
        <v>10000</v>
      </c>
    </row>
    <row r="197" spans="1:39" s="15" customFormat="1" ht="17.45" customHeight="1" x14ac:dyDescent="0.15">
      <c r="A197" s="388"/>
      <c r="B197" s="412" t="s">
        <v>596</v>
      </c>
      <c r="C197" s="413"/>
      <c r="D197" s="413"/>
      <c r="E197" s="413"/>
      <c r="F197" s="413"/>
      <c r="G197" s="414"/>
      <c r="H197" s="27">
        <f t="shared" ref="H197:I199" si="2">H198</f>
        <v>260500</v>
      </c>
      <c r="I197" s="27">
        <f t="shared" si="2"/>
        <v>258000</v>
      </c>
      <c r="J197" s="27">
        <f>H197-I197</f>
        <v>2500</v>
      </c>
      <c r="K197" s="9"/>
      <c r="L197" s="28"/>
      <c r="M197" s="128"/>
      <c r="N197" s="129"/>
      <c r="O197" s="325"/>
    </row>
    <row r="198" spans="1:39" s="15" customFormat="1" ht="17.45" customHeight="1" x14ac:dyDescent="0.15">
      <c r="A198" s="326"/>
      <c r="B198" s="117"/>
      <c r="C198" s="415" t="s">
        <v>556</v>
      </c>
      <c r="D198" s="416"/>
      <c r="E198" s="416"/>
      <c r="F198" s="416"/>
      <c r="G198" s="416"/>
      <c r="H198" s="27">
        <f t="shared" si="2"/>
        <v>260500</v>
      </c>
      <c r="I198" s="27">
        <f t="shared" si="2"/>
        <v>258000</v>
      </c>
      <c r="J198" s="330">
        <f t="shared" ref="J198:J199" si="3">H198-I198</f>
        <v>2500</v>
      </c>
      <c r="K198" s="9"/>
      <c r="L198" s="28"/>
      <c r="M198" s="128"/>
      <c r="N198" s="129"/>
      <c r="O198" s="325"/>
      <c r="U198" s="63"/>
      <c r="V198" s="63"/>
      <c r="W198" s="63"/>
      <c r="X198" s="63"/>
      <c r="Y198" s="63"/>
    </row>
    <row r="199" spans="1:39" s="15" customFormat="1" ht="17.45" customHeight="1" x14ac:dyDescent="0.15">
      <c r="A199" s="326"/>
      <c r="B199" s="117"/>
      <c r="C199" s="117"/>
      <c r="D199" s="415" t="s">
        <v>581</v>
      </c>
      <c r="E199" s="416"/>
      <c r="F199" s="416"/>
      <c r="G199" s="416"/>
      <c r="H199" s="27">
        <f t="shared" si="2"/>
        <v>260500</v>
      </c>
      <c r="I199" s="27">
        <f t="shared" si="2"/>
        <v>258000</v>
      </c>
      <c r="J199" s="330">
        <f t="shared" si="3"/>
        <v>2500</v>
      </c>
      <c r="K199" s="9"/>
      <c r="L199" s="28"/>
      <c r="M199" s="128"/>
      <c r="N199" s="129"/>
      <c r="O199" s="325"/>
      <c r="U199" s="63"/>
      <c r="V199" s="63"/>
      <c r="W199" s="63"/>
      <c r="X199" s="63"/>
      <c r="Y199" s="63"/>
    </row>
    <row r="200" spans="1:39" s="20" customFormat="1" ht="17.45" customHeight="1" x14ac:dyDescent="0.15">
      <c r="A200" s="363"/>
      <c r="B200" s="364"/>
      <c r="C200" s="364"/>
      <c r="D200" s="364"/>
      <c r="E200" s="405" t="s">
        <v>584</v>
      </c>
      <c r="F200" s="405"/>
      <c r="G200" s="405"/>
      <c r="H200" s="27">
        <f>H201+H222+H234+H237+H241+H253+H256+H294</f>
        <v>260500</v>
      </c>
      <c r="I200" s="27">
        <f>I201+I222+I234+I237+I241+I253+I256+I294</f>
        <v>258000</v>
      </c>
      <c r="J200" s="330">
        <f>H200-I200</f>
        <v>2500</v>
      </c>
      <c r="K200" s="365"/>
      <c r="L200" s="366"/>
      <c r="M200" s="27"/>
      <c r="N200" s="333"/>
      <c r="O200" s="334"/>
      <c r="P200" s="19"/>
    </row>
    <row r="201" spans="1:39" s="23" customFormat="1" ht="17.45" customHeight="1" x14ac:dyDescent="0.15">
      <c r="A201" s="269"/>
      <c r="B201" s="367"/>
      <c r="C201" s="367"/>
      <c r="D201" s="367"/>
      <c r="E201" s="367"/>
      <c r="F201" s="407" t="s">
        <v>266</v>
      </c>
      <c r="G201" s="407"/>
      <c r="H201" s="239">
        <f>H202+H214</f>
        <v>28320</v>
      </c>
      <c r="I201" s="239">
        <f>I202+I214</f>
        <v>27972</v>
      </c>
      <c r="J201" s="114">
        <f>H201-I201</f>
        <v>348</v>
      </c>
      <c r="K201" s="147"/>
      <c r="L201" s="148"/>
      <c r="M201" s="239"/>
      <c r="N201" s="127"/>
      <c r="O201" s="253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</row>
    <row r="202" spans="1:39" s="22" customFormat="1" ht="17.45" customHeight="1" x14ac:dyDescent="0.15">
      <c r="A202" s="270"/>
      <c r="B202" s="368"/>
      <c r="C202" s="368"/>
      <c r="D202" s="368"/>
      <c r="E202" s="368"/>
      <c r="F202" s="141"/>
      <c r="G202" s="141" t="s">
        <v>267</v>
      </c>
      <c r="H202" s="239">
        <f>SUM(O204:T213)</f>
        <v>18770</v>
      </c>
      <c r="I202" s="239">
        <v>20960</v>
      </c>
      <c r="J202" s="190">
        <f>H202-I202</f>
        <v>-2190</v>
      </c>
      <c r="K202" s="119"/>
      <c r="L202" s="148"/>
      <c r="M202" s="239"/>
      <c r="N202" s="127"/>
      <c r="O202" s="253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</row>
    <row r="203" spans="1:39" s="22" customFormat="1" ht="17.45" customHeight="1" x14ac:dyDescent="0.15">
      <c r="A203" s="270"/>
      <c r="B203" s="368"/>
      <c r="C203" s="368"/>
      <c r="D203" s="368"/>
      <c r="E203" s="368"/>
      <c r="F203" s="152"/>
      <c r="G203" s="152"/>
      <c r="H203" s="239"/>
      <c r="I203" s="239"/>
      <c r="J203" s="114"/>
      <c r="K203" s="147" t="s">
        <v>6</v>
      </c>
      <c r="L203" s="148" t="s">
        <v>268</v>
      </c>
      <c r="M203" s="239"/>
      <c r="N203" s="124"/>
      <c r="O203" s="271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</row>
    <row r="204" spans="1:39" s="22" customFormat="1" ht="17.45" customHeight="1" x14ac:dyDescent="0.15">
      <c r="A204" s="270"/>
      <c r="B204" s="368"/>
      <c r="C204" s="368"/>
      <c r="D204" s="368"/>
      <c r="E204" s="368"/>
      <c r="F204" s="152"/>
      <c r="G204" s="152"/>
      <c r="H204" s="239"/>
      <c r="I204" s="239"/>
      <c r="J204" s="114"/>
      <c r="K204" s="147" t="s">
        <v>15</v>
      </c>
      <c r="L204" s="148" t="s">
        <v>269</v>
      </c>
      <c r="M204" s="239" t="s">
        <v>40</v>
      </c>
      <c r="N204" s="124" t="s">
        <v>10</v>
      </c>
      <c r="O204" s="272">
        <v>2000</v>
      </c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 s="69"/>
    </row>
    <row r="205" spans="1:39" s="22" customFormat="1" ht="17.45" customHeight="1" x14ac:dyDescent="0.15">
      <c r="A205" s="270"/>
      <c r="B205" s="368"/>
      <c r="C205" s="368"/>
      <c r="D205" s="368"/>
      <c r="E205" s="368"/>
      <c r="F205" s="152"/>
      <c r="G205" s="152"/>
      <c r="H205" s="239"/>
      <c r="I205" s="239"/>
      <c r="J205" s="114"/>
      <c r="K205" s="126" t="s">
        <v>15</v>
      </c>
      <c r="L205" s="132" t="s">
        <v>270</v>
      </c>
      <c r="M205" s="130" t="s">
        <v>751</v>
      </c>
      <c r="N205" s="124" t="s">
        <v>10</v>
      </c>
      <c r="O205" s="273">
        <v>420</v>
      </c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  <c r="AL205" s="69"/>
      <c r="AM205" s="69"/>
    </row>
    <row r="206" spans="1:39" s="22" customFormat="1" ht="17.45" customHeight="1" x14ac:dyDescent="0.15">
      <c r="A206" s="270"/>
      <c r="B206" s="368"/>
      <c r="C206" s="368"/>
      <c r="D206" s="368"/>
      <c r="E206" s="368"/>
      <c r="F206" s="141"/>
      <c r="G206" s="141"/>
      <c r="H206" s="239"/>
      <c r="I206" s="239"/>
      <c r="J206" s="190"/>
      <c r="K206" s="126" t="s">
        <v>15</v>
      </c>
      <c r="L206" s="132" t="s">
        <v>271</v>
      </c>
      <c r="M206" s="130" t="s">
        <v>272</v>
      </c>
      <c r="N206" s="125" t="s">
        <v>251</v>
      </c>
      <c r="O206" s="273">
        <v>1000</v>
      </c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</row>
    <row r="207" spans="1:39" s="22" customFormat="1" ht="17.45" customHeight="1" x14ac:dyDescent="0.15">
      <c r="A207" s="270"/>
      <c r="B207" s="368"/>
      <c r="C207" s="368"/>
      <c r="D207" s="368"/>
      <c r="E207" s="368"/>
      <c r="F207" s="152"/>
      <c r="G207" s="152"/>
      <c r="H207" s="239"/>
      <c r="I207" s="239"/>
      <c r="J207" s="161"/>
      <c r="K207" s="133" t="s">
        <v>6</v>
      </c>
      <c r="L207" s="132" t="s">
        <v>614</v>
      </c>
      <c r="M207" s="130" t="s">
        <v>273</v>
      </c>
      <c r="N207" s="125" t="s">
        <v>14</v>
      </c>
      <c r="O207" s="273">
        <v>600</v>
      </c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  <c r="AL207" s="69"/>
      <c r="AM207" s="69"/>
    </row>
    <row r="208" spans="1:39" s="22" customFormat="1" ht="17.45" customHeight="1" x14ac:dyDescent="0.15">
      <c r="A208" s="270"/>
      <c r="B208" s="368"/>
      <c r="C208" s="368"/>
      <c r="D208" s="368"/>
      <c r="E208" s="368"/>
      <c r="F208" s="152"/>
      <c r="G208" s="152"/>
      <c r="H208" s="239"/>
      <c r="I208" s="239"/>
      <c r="J208" s="161"/>
      <c r="K208" s="133" t="s">
        <v>6</v>
      </c>
      <c r="L208" s="132" t="s">
        <v>613</v>
      </c>
      <c r="M208" s="130" t="s">
        <v>752</v>
      </c>
      <c r="N208" s="123" t="s">
        <v>14</v>
      </c>
      <c r="O208" s="273">
        <v>900</v>
      </c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  <c r="AM208" s="69"/>
    </row>
    <row r="209" spans="1:39" s="22" customFormat="1" ht="17.45" customHeight="1" x14ac:dyDescent="0.15">
      <c r="A209" s="270"/>
      <c r="B209" s="368"/>
      <c r="C209" s="368"/>
      <c r="D209" s="368"/>
      <c r="E209" s="368"/>
      <c r="F209" s="141"/>
      <c r="G209" s="141"/>
      <c r="H209" s="239"/>
      <c r="I209" s="239"/>
      <c r="J209" s="161"/>
      <c r="K209" s="133" t="s">
        <v>6</v>
      </c>
      <c r="L209" s="132" t="s">
        <v>274</v>
      </c>
      <c r="M209" s="130" t="s">
        <v>750</v>
      </c>
      <c r="N209" s="123" t="s">
        <v>251</v>
      </c>
      <c r="O209" s="273">
        <v>0</v>
      </c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</row>
    <row r="210" spans="1:39" s="22" customFormat="1" ht="17.45" customHeight="1" x14ac:dyDescent="0.15">
      <c r="A210" s="270"/>
      <c r="B210" s="368"/>
      <c r="C210" s="368"/>
      <c r="D210" s="368"/>
      <c r="E210" s="368"/>
      <c r="F210" s="152"/>
      <c r="G210" s="152"/>
      <c r="H210" s="239"/>
      <c r="I210" s="239"/>
      <c r="J210" s="161"/>
      <c r="K210" s="133" t="s">
        <v>6</v>
      </c>
      <c r="L210" s="132" t="s">
        <v>684</v>
      </c>
      <c r="M210" s="130" t="s">
        <v>276</v>
      </c>
      <c r="N210" s="127" t="s">
        <v>251</v>
      </c>
      <c r="O210" s="273">
        <v>150</v>
      </c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</row>
    <row r="211" spans="1:39" s="22" customFormat="1" ht="17.45" customHeight="1" x14ac:dyDescent="0.15">
      <c r="A211" s="270"/>
      <c r="B211" s="368"/>
      <c r="C211" s="368"/>
      <c r="D211" s="368"/>
      <c r="E211" s="368"/>
      <c r="F211" s="152"/>
      <c r="G211" s="152"/>
      <c r="H211" s="239"/>
      <c r="I211" s="239"/>
      <c r="J211" s="161"/>
      <c r="K211" s="147" t="s">
        <v>6</v>
      </c>
      <c r="L211" s="153" t="s">
        <v>616</v>
      </c>
      <c r="M211" s="146" t="s">
        <v>654</v>
      </c>
      <c r="N211" s="127" t="s">
        <v>10</v>
      </c>
      <c r="O211" s="274">
        <v>12000</v>
      </c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  <c r="AM211" s="69"/>
    </row>
    <row r="212" spans="1:39" s="22" customFormat="1" ht="17.45" customHeight="1" x14ac:dyDescent="0.15">
      <c r="A212" s="270"/>
      <c r="B212" s="368"/>
      <c r="C212" s="368"/>
      <c r="D212" s="368"/>
      <c r="E212" s="368"/>
      <c r="F212" s="152"/>
      <c r="G212" s="152"/>
      <c r="H212" s="239"/>
      <c r="I212" s="239"/>
      <c r="J212" s="161"/>
      <c r="K212" s="147" t="s">
        <v>6</v>
      </c>
      <c r="L212" s="153" t="s">
        <v>685</v>
      </c>
      <c r="M212" s="146" t="s">
        <v>753</v>
      </c>
      <c r="N212" s="124" t="s">
        <v>10</v>
      </c>
      <c r="O212" s="274">
        <v>1200</v>
      </c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  <c r="AM212" s="69"/>
    </row>
    <row r="213" spans="1:39" s="22" customFormat="1" ht="17.45" customHeight="1" x14ac:dyDescent="0.15">
      <c r="A213" s="270"/>
      <c r="B213" s="368"/>
      <c r="C213" s="368"/>
      <c r="D213" s="368"/>
      <c r="E213" s="368"/>
      <c r="F213" s="152"/>
      <c r="G213" s="152"/>
      <c r="H213" s="239"/>
      <c r="I213" s="239"/>
      <c r="J213" s="161"/>
      <c r="K213" s="147" t="s">
        <v>6</v>
      </c>
      <c r="L213" s="153" t="s">
        <v>277</v>
      </c>
      <c r="M213" s="146" t="s">
        <v>278</v>
      </c>
      <c r="N213" s="124" t="s">
        <v>10</v>
      </c>
      <c r="O213" s="274">
        <v>500</v>
      </c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  <c r="AM213" s="69"/>
    </row>
    <row r="214" spans="1:39" s="22" customFormat="1" ht="17.45" customHeight="1" x14ac:dyDescent="0.15">
      <c r="A214" s="270"/>
      <c r="B214" s="368"/>
      <c r="C214" s="368"/>
      <c r="D214" s="368"/>
      <c r="E214" s="368"/>
      <c r="F214" s="141"/>
      <c r="G214" s="141" t="s">
        <v>285</v>
      </c>
      <c r="H214" s="239">
        <f>SUM(O215:O221)</f>
        <v>9550</v>
      </c>
      <c r="I214" s="239">
        <v>7012</v>
      </c>
      <c r="J214" s="114">
        <f>H214-I214</f>
        <v>2538</v>
      </c>
      <c r="K214" s="101"/>
      <c r="L214" s="139"/>
      <c r="M214" s="61"/>
      <c r="N214" s="102"/>
      <c r="O214" s="275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</row>
    <row r="215" spans="1:39" s="22" customFormat="1" ht="17.45" customHeight="1" x14ac:dyDescent="0.15">
      <c r="A215" s="270"/>
      <c r="B215" s="368"/>
      <c r="C215" s="368"/>
      <c r="D215" s="368"/>
      <c r="E215" s="368"/>
      <c r="F215" s="141"/>
      <c r="G215" s="141"/>
      <c r="H215" s="239"/>
      <c r="I215" s="239"/>
      <c r="J215" s="161"/>
      <c r="K215" s="126" t="s">
        <v>6</v>
      </c>
      <c r="L215" s="132" t="s">
        <v>279</v>
      </c>
      <c r="M215" s="130" t="s">
        <v>280</v>
      </c>
      <c r="N215" s="124" t="s">
        <v>14</v>
      </c>
      <c r="O215" s="273">
        <v>400</v>
      </c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</row>
    <row r="216" spans="1:39" s="22" customFormat="1" ht="17.45" customHeight="1" x14ac:dyDescent="0.15">
      <c r="A216" s="270"/>
      <c r="B216" s="368"/>
      <c r="C216" s="368"/>
      <c r="D216" s="368"/>
      <c r="E216" s="368"/>
      <c r="F216" s="141"/>
      <c r="G216" s="141"/>
      <c r="H216" s="239"/>
      <c r="I216" s="239"/>
      <c r="J216" s="114"/>
      <c r="K216" s="126" t="s">
        <v>6</v>
      </c>
      <c r="L216" s="132" t="s">
        <v>281</v>
      </c>
      <c r="M216" s="130" t="s">
        <v>655</v>
      </c>
      <c r="N216" s="124" t="s">
        <v>14</v>
      </c>
      <c r="O216" s="273">
        <v>1920</v>
      </c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  <c r="AL216" s="69"/>
      <c r="AM216" s="69"/>
    </row>
    <row r="217" spans="1:39" s="22" customFormat="1" ht="17.45" customHeight="1" x14ac:dyDescent="0.15">
      <c r="A217" s="270"/>
      <c r="B217" s="368"/>
      <c r="C217" s="368"/>
      <c r="D217" s="368"/>
      <c r="E217" s="368"/>
      <c r="F217" s="152"/>
      <c r="G217" s="152"/>
      <c r="H217" s="239"/>
      <c r="I217" s="239"/>
      <c r="J217" s="161"/>
      <c r="K217" s="126" t="s">
        <v>6</v>
      </c>
      <c r="L217" s="132" t="s">
        <v>282</v>
      </c>
      <c r="M217" s="130" t="s">
        <v>26</v>
      </c>
      <c r="N217" s="124" t="s">
        <v>14</v>
      </c>
      <c r="O217" s="273">
        <v>720</v>
      </c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  <c r="AM217" s="69"/>
    </row>
    <row r="218" spans="1:39" s="22" customFormat="1" ht="17.45" customHeight="1" x14ac:dyDescent="0.15">
      <c r="A218" s="270"/>
      <c r="B218" s="368"/>
      <c r="C218" s="368"/>
      <c r="D218" s="368"/>
      <c r="E218" s="368"/>
      <c r="F218" s="152"/>
      <c r="G218" s="152"/>
      <c r="H218" s="239"/>
      <c r="I218" s="239"/>
      <c r="J218" s="161"/>
      <c r="K218" s="147" t="s">
        <v>6</v>
      </c>
      <c r="L218" s="153" t="s">
        <v>283</v>
      </c>
      <c r="M218" s="146" t="s">
        <v>754</v>
      </c>
      <c r="N218" s="123" t="s">
        <v>14</v>
      </c>
      <c r="O218" s="274">
        <v>2310</v>
      </c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  <c r="AL218" s="69"/>
      <c r="AM218" s="69"/>
    </row>
    <row r="219" spans="1:39" s="22" customFormat="1" ht="17.45" customHeight="1" x14ac:dyDescent="0.15">
      <c r="A219" s="270"/>
      <c r="B219" s="368"/>
      <c r="C219" s="368"/>
      <c r="D219" s="368"/>
      <c r="E219" s="368"/>
      <c r="F219" s="152"/>
      <c r="G219" s="152"/>
      <c r="H219" s="239"/>
      <c r="I219" s="239"/>
      <c r="J219" s="161"/>
      <c r="K219" s="147" t="s">
        <v>6</v>
      </c>
      <c r="L219" s="153" t="s">
        <v>284</v>
      </c>
      <c r="M219" s="146" t="s">
        <v>262</v>
      </c>
      <c r="N219" s="123" t="s">
        <v>14</v>
      </c>
      <c r="O219" s="274">
        <v>1500</v>
      </c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</row>
    <row r="220" spans="1:39" s="111" customFormat="1" ht="17.45" customHeight="1" x14ac:dyDescent="0.15">
      <c r="A220" s="270"/>
      <c r="B220" s="368"/>
      <c r="C220" s="368"/>
      <c r="D220" s="368"/>
      <c r="E220" s="368"/>
      <c r="F220" s="391"/>
      <c r="G220" s="391"/>
      <c r="H220" s="239"/>
      <c r="I220" s="239"/>
      <c r="J220" s="161"/>
      <c r="K220" s="147" t="s">
        <v>6</v>
      </c>
      <c r="L220" s="153" t="s">
        <v>683</v>
      </c>
      <c r="M220" s="146" t="s">
        <v>653</v>
      </c>
      <c r="N220" s="123" t="s">
        <v>14</v>
      </c>
      <c r="O220" s="274">
        <v>720</v>
      </c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0"/>
      <c r="AM220" s="120"/>
    </row>
    <row r="221" spans="1:39" s="111" customFormat="1" ht="17.45" customHeight="1" x14ac:dyDescent="0.15">
      <c r="A221" s="270"/>
      <c r="B221" s="368"/>
      <c r="C221" s="368"/>
      <c r="D221" s="368"/>
      <c r="E221" s="368"/>
      <c r="F221" s="391"/>
      <c r="G221" s="391"/>
      <c r="H221" s="239"/>
      <c r="I221" s="239"/>
      <c r="J221" s="161"/>
      <c r="K221" s="147" t="s">
        <v>6</v>
      </c>
      <c r="L221" s="153" t="s">
        <v>615</v>
      </c>
      <c r="M221" s="131" t="s">
        <v>755</v>
      </c>
      <c r="N221" s="123" t="s">
        <v>10</v>
      </c>
      <c r="O221" s="274">
        <v>1980</v>
      </c>
      <c r="U221" s="120"/>
      <c r="V221" s="120"/>
      <c r="W221" s="120"/>
      <c r="X221" s="120"/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20"/>
      <c r="AJ221" s="120"/>
      <c r="AK221" s="120"/>
      <c r="AL221" s="120"/>
      <c r="AM221" s="120"/>
    </row>
    <row r="222" spans="1:39" s="111" customFormat="1" ht="17.45" customHeight="1" x14ac:dyDescent="0.15">
      <c r="A222" s="270"/>
      <c r="B222" s="368"/>
      <c r="C222" s="368"/>
      <c r="D222" s="368"/>
      <c r="E222" s="368"/>
      <c r="F222" s="407" t="s">
        <v>286</v>
      </c>
      <c r="G222" s="407"/>
      <c r="H222" s="239">
        <f>H223</f>
        <v>72600</v>
      </c>
      <c r="I222" s="239">
        <v>104050</v>
      </c>
      <c r="J222" s="190">
        <f>H222-I222</f>
        <v>-31450</v>
      </c>
      <c r="K222" s="147"/>
      <c r="L222" s="153"/>
      <c r="M222" s="146"/>
      <c r="N222" s="123"/>
      <c r="O222" s="274"/>
      <c r="U222" s="120"/>
      <c r="V222" s="120"/>
      <c r="W222" s="120"/>
      <c r="X222" s="120"/>
      <c r="Y222" s="120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120"/>
      <c r="AJ222" s="120"/>
      <c r="AK222" s="120"/>
      <c r="AL222" s="120"/>
      <c r="AM222" s="120"/>
    </row>
    <row r="223" spans="1:39" s="22" customFormat="1" ht="17.45" customHeight="1" x14ac:dyDescent="0.15">
      <c r="A223" s="270"/>
      <c r="B223" s="368"/>
      <c r="C223" s="368"/>
      <c r="D223" s="368"/>
      <c r="E223" s="368"/>
      <c r="F223" s="141"/>
      <c r="G223" s="152" t="s">
        <v>287</v>
      </c>
      <c r="H223" s="239">
        <f>SUM(O224:O233)</f>
        <v>72600</v>
      </c>
      <c r="I223" s="239">
        <v>104050</v>
      </c>
      <c r="J223" s="190">
        <f>H223-I223</f>
        <v>-31450</v>
      </c>
      <c r="K223" s="133"/>
      <c r="L223" s="132"/>
      <c r="M223" s="130"/>
      <c r="N223" s="124"/>
      <c r="O223" s="273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</row>
    <row r="224" spans="1:39" s="22" customFormat="1" ht="17.45" customHeight="1" x14ac:dyDescent="0.15">
      <c r="A224" s="270"/>
      <c r="B224" s="368"/>
      <c r="C224" s="368"/>
      <c r="D224" s="368"/>
      <c r="E224" s="368"/>
      <c r="F224" s="152"/>
      <c r="G224" s="152"/>
      <c r="H224" s="239"/>
      <c r="I224" s="239"/>
      <c r="J224" s="161"/>
      <c r="K224" s="133" t="s">
        <v>6</v>
      </c>
      <c r="L224" s="132" t="s">
        <v>288</v>
      </c>
      <c r="M224" s="130" t="s">
        <v>289</v>
      </c>
      <c r="N224" s="124" t="s">
        <v>14</v>
      </c>
      <c r="O224" s="273">
        <v>2000</v>
      </c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  <c r="AK224" s="69"/>
      <c r="AL224" s="69"/>
      <c r="AM224" s="69"/>
    </row>
    <row r="225" spans="1:39" s="22" customFormat="1" ht="17.45" customHeight="1" x14ac:dyDescent="0.15">
      <c r="A225" s="270"/>
      <c r="B225" s="368"/>
      <c r="C225" s="368"/>
      <c r="D225" s="368"/>
      <c r="E225" s="368"/>
      <c r="F225" s="152"/>
      <c r="G225" s="152"/>
      <c r="H225" s="239"/>
      <c r="I225" s="239"/>
      <c r="J225" s="161"/>
      <c r="K225" s="147" t="s">
        <v>6</v>
      </c>
      <c r="L225" s="148" t="s">
        <v>290</v>
      </c>
      <c r="M225" s="239" t="s">
        <v>289</v>
      </c>
      <c r="N225" s="127" t="s">
        <v>14</v>
      </c>
      <c r="O225" s="272">
        <v>2000</v>
      </c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  <c r="AK225" s="69"/>
      <c r="AL225" s="69"/>
      <c r="AM225" s="69"/>
    </row>
    <row r="226" spans="1:39" s="22" customFormat="1" ht="17.45" customHeight="1" x14ac:dyDescent="0.15">
      <c r="A226" s="270"/>
      <c r="B226" s="368"/>
      <c r="C226" s="368"/>
      <c r="D226" s="368"/>
      <c r="E226" s="368"/>
      <c r="F226" s="152"/>
      <c r="G226" s="152"/>
      <c r="H226" s="239"/>
      <c r="I226" s="239"/>
      <c r="J226" s="161"/>
      <c r="K226" s="147" t="s">
        <v>6</v>
      </c>
      <c r="L226" s="148" t="s">
        <v>291</v>
      </c>
      <c r="M226" s="239" t="s">
        <v>756</v>
      </c>
      <c r="N226" s="127" t="s">
        <v>14</v>
      </c>
      <c r="O226" s="272">
        <v>6400</v>
      </c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  <c r="AL226" s="69"/>
      <c r="AM226" s="69"/>
    </row>
    <row r="227" spans="1:39" s="22" customFormat="1" ht="17.45" customHeight="1" x14ac:dyDescent="0.15">
      <c r="A227" s="270"/>
      <c r="B227" s="368"/>
      <c r="C227" s="368"/>
      <c r="D227" s="368"/>
      <c r="E227" s="368"/>
      <c r="F227" s="152"/>
      <c r="G227" s="152"/>
      <c r="H227" s="239"/>
      <c r="I227" s="239"/>
      <c r="J227" s="161"/>
      <c r="K227" s="147" t="s">
        <v>6</v>
      </c>
      <c r="L227" s="148" t="s">
        <v>292</v>
      </c>
      <c r="M227" s="239" t="s">
        <v>293</v>
      </c>
      <c r="N227" s="127" t="s">
        <v>14</v>
      </c>
      <c r="O227" s="272">
        <v>1200</v>
      </c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  <c r="AK227" s="69"/>
      <c r="AL227" s="69"/>
      <c r="AM227" s="69"/>
    </row>
    <row r="228" spans="1:39" s="22" customFormat="1" ht="17.45" customHeight="1" x14ac:dyDescent="0.15">
      <c r="A228" s="270"/>
      <c r="B228" s="368"/>
      <c r="C228" s="368"/>
      <c r="D228" s="368"/>
      <c r="E228" s="368"/>
      <c r="F228" s="152"/>
      <c r="G228" s="152"/>
      <c r="H228" s="239"/>
      <c r="I228" s="239"/>
      <c r="J228" s="161"/>
      <c r="K228" s="147" t="s">
        <v>6</v>
      </c>
      <c r="L228" s="148" t="s">
        <v>294</v>
      </c>
      <c r="M228" s="239" t="s">
        <v>757</v>
      </c>
      <c r="N228" s="127" t="s">
        <v>14</v>
      </c>
      <c r="O228" s="272">
        <v>1000</v>
      </c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  <c r="AL228" s="69"/>
      <c r="AM228" s="69"/>
    </row>
    <row r="229" spans="1:39" s="22" customFormat="1" ht="17.45" customHeight="1" x14ac:dyDescent="0.15">
      <c r="A229" s="270"/>
      <c r="B229" s="368"/>
      <c r="C229" s="368"/>
      <c r="D229" s="368"/>
      <c r="E229" s="368"/>
      <c r="F229" s="141"/>
      <c r="G229" s="152"/>
      <c r="H229" s="239"/>
      <c r="I229" s="239"/>
      <c r="J229" s="161"/>
      <c r="K229" s="147" t="s">
        <v>6</v>
      </c>
      <c r="L229" s="148" t="s">
        <v>295</v>
      </c>
      <c r="M229" s="239" t="s">
        <v>758</v>
      </c>
      <c r="N229" s="127" t="s">
        <v>14</v>
      </c>
      <c r="O229" s="272">
        <v>2000</v>
      </c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  <c r="AL229" s="69"/>
      <c r="AM229" s="69"/>
    </row>
    <row r="230" spans="1:39" s="22" customFormat="1" ht="17.45" customHeight="1" x14ac:dyDescent="0.15">
      <c r="A230" s="270"/>
      <c r="B230" s="368"/>
      <c r="C230" s="368"/>
      <c r="D230" s="368"/>
      <c r="E230" s="368"/>
      <c r="F230" s="152"/>
      <c r="G230" s="152"/>
      <c r="H230" s="239"/>
      <c r="I230" s="239"/>
      <c r="J230" s="161"/>
      <c r="K230" s="147" t="s">
        <v>6</v>
      </c>
      <c r="L230" s="148" t="s">
        <v>296</v>
      </c>
      <c r="M230" s="239" t="s">
        <v>656</v>
      </c>
      <c r="N230" s="127" t="s">
        <v>14</v>
      </c>
      <c r="O230" s="272">
        <v>6600</v>
      </c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  <c r="AL230" s="69"/>
      <c r="AM230" s="69"/>
    </row>
    <row r="231" spans="1:39" s="22" customFormat="1" ht="17.45" customHeight="1" x14ac:dyDescent="0.15">
      <c r="A231" s="270"/>
      <c r="B231" s="368"/>
      <c r="C231" s="368"/>
      <c r="D231" s="368"/>
      <c r="E231" s="368"/>
      <c r="F231" s="152"/>
      <c r="G231" s="152"/>
      <c r="H231" s="239"/>
      <c r="I231" s="239"/>
      <c r="J231" s="161"/>
      <c r="K231" s="147" t="s">
        <v>6</v>
      </c>
      <c r="L231" s="153" t="s">
        <v>297</v>
      </c>
      <c r="M231" s="239" t="s">
        <v>298</v>
      </c>
      <c r="N231" s="123" t="s">
        <v>14</v>
      </c>
      <c r="O231" s="274">
        <v>26400</v>
      </c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  <c r="AL231" s="69"/>
      <c r="AM231" s="69"/>
    </row>
    <row r="232" spans="1:39" s="22" customFormat="1" ht="17.45" customHeight="1" x14ac:dyDescent="0.15">
      <c r="A232" s="270"/>
      <c r="B232" s="368"/>
      <c r="C232" s="368"/>
      <c r="D232" s="368"/>
      <c r="E232" s="368"/>
      <c r="F232" s="152"/>
      <c r="G232" s="152"/>
      <c r="H232" s="239"/>
      <c r="I232" s="239"/>
      <c r="J232" s="161"/>
      <c r="K232" s="147" t="s">
        <v>6</v>
      </c>
      <c r="L232" s="153" t="s">
        <v>299</v>
      </c>
      <c r="M232" s="239" t="s">
        <v>300</v>
      </c>
      <c r="N232" s="123" t="s">
        <v>14</v>
      </c>
      <c r="O232" s="274">
        <v>15000</v>
      </c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  <c r="AM232" s="69"/>
    </row>
    <row r="233" spans="1:39" s="22" customFormat="1" ht="17.45" customHeight="1" x14ac:dyDescent="0.15">
      <c r="A233" s="270"/>
      <c r="B233" s="368"/>
      <c r="C233" s="368"/>
      <c r="D233" s="368"/>
      <c r="E233" s="368"/>
      <c r="F233" s="152"/>
      <c r="G233" s="152"/>
      <c r="H233" s="239"/>
      <c r="I233" s="239"/>
      <c r="J233" s="161"/>
      <c r="K233" s="147" t="s">
        <v>6</v>
      </c>
      <c r="L233" s="153" t="s">
        <v>301</v>
      </c>
      <c r="M233" s="239" t="s">
        <v>302</v>
      </c>
      <c r="N233" s="123" t="s">
        <v>14</v>
      </c>
      <c r="O233" s="274">
        <v>10000</v>
      </c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  <c r="AI233" s="69"/>
      <c r="AJ233" s="69"/>
      <c r="AK233" s="69"/>
      <c r="AL233" s="69"/>
      <c r="AM233" s="69"/>
    </row>
    <row r="234" spans="1:39" s="22" customFormat="1" ht="17.45" customHeight="1" x14ac:dyDescent="0.15">
      <c r="A234" s="270"/>
      <c r="B234" s="368"/>
      <c r="C234" s="368"/>
      <c r="D234" s="368"/>
      <c r="E234" s="368"/>
      <c r="F234" s="423" t="s">
        <v>303</v>
      </c>
      <c r="G234" s="424"/>
      <c r="H234" s="239">
        <f>O236</f>
        <v>0</v>
      </c>
      <c r="I234" s="239">
        <v>11000</v>
      </c>
      <c r="J234" s="190">
        <f t="shared" ref="J234" si="4">H234-I234</f>
        <v>-11000</v>
      </c>
      <c r="K234" s="147"/>
      <c r="L234" s="153"/>
      <c r="M234" s="146"/>
      <c r="N234" s="123"/>
      <c r="O234" s="252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</row>
    <row r="235" spans="1:39" s="111" customFormat="1" ht="17.45" customHeight="1" x14ac:dyDescent="0.15">
      <c r="A235" s="270"/>
      <c r="B235" s="368"/>
      <c r="C235" s="368"/>
      <c r="D235" s="368"/>
      <c r="E235" s="368"/>
      <c r="F235" s="141"/>
      <c r="G235" s="141"/>
      <c r="H235" s="239"/>
      <c r="I235" s="239"/>
      <c r="J235" s="190"/>
      <c r="K235" s="147" t="s">
        <v>6</v>
      </c>
      <c r="L235" s="148" t="s">
        <v>167</v>
      </c>
      <c r="M235" s="239" t="s">
        <v>304</v>
      </c>
      <c r="N235" s="127" t="s">
        <v>10</v>
      </c>
      <c r="O235" s="252">
        <v>0</v>
      </c>
      <c r="U235" s="120"/>
      <c r="V235" s="120"/>
      <c r="W235" s="120"/>
      <c r="X235" s="120"/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20"/>
      <c r="AJ235" s="120"/>
      <c r="AK235" s="120"/>
      <c r="AL235" s="120"/>
      <c r="AM235" s="120"/>
    </row>
    <row r="236" spans="1:39" s="22" customFormat="1" ht="17.45" customHeight="1" x14ac:dyDescent="0.15">
      <c r="A236" s="270"/>
      <c r="B236" s="368"/>
      <c r="C236" s="368"/>
      <c r="D236" s="368"/>
      <c r="E236" s="368"/>
      <c r="F236" s="152"/>
      <c r="G236" s="152"/>
      <c r="H236" s="239"/>
      <c r="I236" s="239"/>
      <c r="J236" s="161"/>
      <c r="K236" s="147" t="s">
        <v>6</v>
      </c>
      <c r="L236" s="153" t="s">
        <v>168</v>
      </c>
      <c r="M236" s="239" t="s">
        <v>304</v>
      </c>
      <c r="N236" s="123" t="s">
        <v>14</v>
      </c>
      <c r="O236" s="252">
        <v>0</v>
      </c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  <c r="AM236" s="69"/>
    </row>
    <row r="237" spans="1:39" s="111" customFormat="1" ht="17.45" customHeight="1" x14ac:dyDescent="0.15">
      <c r="A237" s="270"/>
      <c r="B237" s="368"/>
      <c r="C237" s="368"/>
      <c r="D237" s="368"/>
      <c r="E237" s="368"/>
      <c r="F237" s="407" t="s">
        <v>306</v>
      </c>
      <c r="G237" s="407"/>
      <c r="H237" s="239">
        <f>H238</f>
        <v>3600</v>
      </c>
      <c r="I237" s="239">
        <v>2400</v>
      </c>
      <c r="J237" s="161">
        <f>H237-I237</f>
        <v>1200</v>
      </c>
      <c r="K237" s="147"/>
      <c r="L237" s="153"/>
      <c r="M237" s="239"/>
      <c r="N237" s="123"/>
      <c r="O237" s="252"/>
      <c r="U237" s="120"/>
      <c r="V237" s="120"/>
      <c r="W237" s="120"/>
      <c r="X237" s="120"/>
      <c r="Y237" s="120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120"/>
      <c r="AJ237" s="120"/>
      <c r="AK237" s="120"/>
      <c r="AL237" s="120"/>
      <c r="AM237" s="120"/>
    </row>
    <row r="238" spans="1:39" s="22" customFormat="1" ht="17.45" customHeight="1" x14ac:dyDescent="0.15">
      <c r="A238" s="270"/>
      <c r="B238" s="368"/>
      <c r="C238" s="368"/>
      <c r="D238" s="368"/>
      <c r="E238" s="368"/>
      <c r="F238" s="141"/>
      <c r="G238" s="141" t="s">
        <v>325</v>
      </c>
      <c r="H238" s="239">
        <f>SUM(O239:O240)</f>
        <v>3600</v>
      </c>
      <c r="I238" s="239">
        <v>2400</v>
      </c>
      <c r="J238" s="114">
        <f>H238-I238</f>
        <v>1200</v>
      </c>
      <c r="K238" s="147"/>
      <c r="L238" s="153"/>
      <c r="M238" s="146"/>
      <c r="N238" s="123"/>
      <c r="O238" s="252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  <c r="AL238" s="69"/>
      <c r="AM238" s="69"/>
    </row>
    <row r="239" spans="1:39" s="22" customFormat="1" ht="17.45" customHeight="1" x14ac:dyDescent="0.15">
      <c r="A239" s="270"/>
      <c r="B239" s="368"/>
      <c r="C239" s="368"/>
      <c r="D239" s="368"/>
      <c r="E239" s="368"/>
      <c r="F239" s="152"/>
      <c r="G239" s="152"/>
      <c r="H239" s="239"/>
      <c r="I239" s="239"/>
      <c r="J239" s="190"/>
      <c r="K239" s="147" t="s">
        <v>6</v>
      </c>
      <c r="L239" s="153" t="s">
        <v>321</v>
      </c>
      <c r="M239" s="146" t="s">
        <v>322</v>
      </c>
      <c r="N239" s="123" t="s">
        <v>14</v>
      </c>
      <c r="O239" s="274">
        <v>2400</v>
      </c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  <c r="AM239" s="69"/>
    </row>
    <row r="240" spans="1:39" s="22" customFormat="1" ht="17.45" customHeight="1" x14ac:dyDescent="0.15">
      <c r="A240" s="270"/>
      <c r="B240" s="368"/>
      <c r="C240" s="368"/>
      <c r="D240" s="368"/>
      <c r="E240" s="368"/>
      <c r="F240" s="152"/>
      <c r="G240" s="152"/>
      <c r="H240" s="239"/>
      <c r="I240" s="239"/>
      <c r="J240" s="190"/>
      <c r="K240" s="147" t="s">
        <v>6</v>
      </c>
      <c r="L240" s="153" t="s">
        <v>323</v>
      </c>
      <c r="M240" s="146" t="s">
        <v>324</v>
      </c>
      <c r="N240" s="123" t="s">
        <v>14</v>
      </c>
      <c r="O240" s="274">
        <v>1200</v>
      </c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  <c r="AI240" s="69"/>
      <c r="AJ240" s="69"/>
      <c r="AK240" s="69"/>
      <c r="AL240" s="69"/>
      <c r="AM240" s="69"/>
    </row>
    <row r="241" spans="1:39" s="22" customFormat="1" ht="17.45" customHeight="1" x14ac:dyDescent="0.15">
      <c r="A241" s="270"/>
      <c r="B241" s="368"/>
      <c r="C241" s="368"/>
      <c r="D241" s="368"/>
      <c r="E241" s="368"/>
      <c r="F241" s="407" t="s">
        <v>326</v>
      </c>
      <c r="G241" s="407"/>
      <c r="H241" s="239">
        <f>H242</f>
        <v>24320</v>
      </c>
      <c r="I241" s="239">
        <v>28460</v>
      </c>
      <c r="J241" s="190">
        <f>H241-I241</f>
        <v>-4140</v>
      </c>
      <c r="K241" s="147"/>
      <c r="L241" s="153"/>
      <c r="M241" s="146"/>
      <c r="N241" s="123"/>
      <c r="O241" s="274"/>
      <c r="P241" s="111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  <c r="AL241" s="69"/>
      <c r="AM241" s="69"/>
    </row>
    <row r="242" spans="1:39" s="22" customFormat="1" ht="17.45" customHeight="1" x14ac:dyDescent="0.15">
      <c r="A242" s="270"/>
      <c r="B242" s="368"/>
      <c r="C242" s="368"/>
      <c r="D242" s="368"/>
      <c r="E242" s="368"/>
      <c r="F242" s="152"/>
      <c r="G242" s="152" t="s">
        <v>327</v>
      </c>
      <c r="H242" s="239">
        <f>SUM(O242:O252)</f>
        <v>24320</v>
      </c>
      <c r="I242" s="239">
        <v>28460</v>
      </c>
      <c r="J242" s="190">
        <f>H242-I242</f>
        <v>-4140</v>
      </c>
      <c r="K242" s="133" t="s">
        <v>6</v>
      </c>
      <c r="L242" s="135" t="s">
        <v>307</v>
      </c>
      <c r="M242" s="131" t="s">
        <v>759</v>
      </c>
      <c r="N242" s="125" t="s">
        <v>14</v>
      </c>
      <c r="O242" s="276">
        <v>1800</v>
      </c>
      <c r="P242" s="111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  <c r="AI242" s="69"/>
      <c r="AJ242" s="69"/>
      <c r="AK242" s="69"/>
      <c r="AL242" s="69"/>
      <c r="AM242" s="69"/>
    </row>
    <row r="243" spans="1:39" s="22" customFormat="1" ht="17.45" customHeight="1" x14ac:dyDescent="0.15">
      <c r="A243" s="270"/>
      <c r="B243" s="368"/>
      <c r="C243" s="368"/>
      <c r="D243" s="368"/>
      <c r="E243" s="368"/>
      <c r="F243" s="152"/>
      <c r="G243" s="152"/>
      <c r="H243" s="239"/>
      <c r="I243" s="239"/>
      <c r="J243" s="190"/>
      <c r="K243" s="133" t="s">
        <v>6</v>
      </c>
      <c r="L243" s="135" t="s">
        <v>308</v>
      </c>
      <c r="M243" s="131" t="s">
        <v>760</v>
      </c>
      <c r="N243" s="125" t="s">
        <v>14</v>
      </c>
      <c r="O243" s="276">
        <v>3600</v>
      </c>
      <c r="P243" s="111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  <c r="AM243" s="69"/>
    </row>
    <row r="244" spans="1:39" s="22" customFormat="1" ht="17.45" customHeight="1" x14ac:dyDescent="0.15">
      <c r="A244" s="270"/>
      <c r="B244" s="368"/>
      <c r="C244" s="368"/>
      <c r="D244" s="368"/>
      <c r="E244" s="368"/>
      <c r="F244" s="152"/>
      <c r="G244" s="152"/>
      <c r="H244" s="239"/>
      <c r="I244" s="239"/>
      <c r="J244" s="190"/>
      <c r="K244" s="147" t="s">
        <v>6</v>
      </c>
      <c r="L244" s="153" t="s">
        <v>309</v>
      </c>
      <c r="M244" s="146" t="s">
        <v>657</v>
      </c>
      <c r="N244" s="123" t="s">
        <v>14</v>
      </c>
      <c r="O244" s="274">
        <v>1560</v>
      </c>
      <c r="P244" s="111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</row>
    <row r="245" spans="1:39" s="22" customFormat="1" ht="17.45" customHeight="1" x14ac:dyDescent="0.15">
      <c r="A245" s="270"/>
      <c r="B245" s="368"/>
      <c r="C245" s="368"/>
      <c r="D245" s="368"/>
      <c r="E245" s="368"/>
      <c r="F245" s="152"/>
      <c r="G245" s="152"/>
      <c r="H245" s="239"/>
      <c r="I245" s="239"/>
      <c r="J245" s="190"/>
      <c r="K245" s="147" t="s">
        <v>6</v>
      </c>
      <c r="L245" s="153" t="s">
        <v>310</v>
      </c>
      <c r="M245" s="146" t="s">
        <v>657</v>
      </c>
      <c r="N245" s="123" t="s">
        <v>14</v>
      </c>
      <c r="O245" s="274">
        <v>1560</v>
      </c>
      <c r="P245" s="111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  <c r="AL245" s="69"/>
      <c r="AM245" s="69"/>
    </row>
    <row r="246" spans="1:39" s="22" customFormat="1" ht="17.45" customHeight="1" x14ac:dyDescent="0.15">
      <c r="A246" s="270"/>
      <c r="B246" s="368"/>
      <c r="C246" s="368"/>
      <c r="D246" s="368"/>
      <c r="E246" s="368"/>
      <c r="F246" s="152"/>
      <c r="G246" s="152"/>
      <c r="H246" s="239"/>
      <c r="I246" s="239"/>
      <c r="J246" s="190"/>
      <c r="K246" s="147" t="s">
        <v>6</v>
      </c>
      <c r="L246" s="153" t="s">
        <v>311</v>
      </c>
      <c r="M246" s="146" t="s">
        <v>761</v>
      </c>
      <c r="N246" s="123" t="s">
        <v>14</v>
      </c>
      <c r="O246" s="274">
        <v>5000</v>
      </c>
      <c r="P246" s="111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</row>
    <row r="247" spans="1:39" s="22" customFormat="1" ht="17.45" customHeight="1" x14ac:dyDescent="0.15">
      <c r="A247" s="270"/>
      <c r="B247" s="368"/>
      <c r="C247" s="368"/>
      <c r="D247" s="368"/>
      <c r="E247" s="368"/>
      <c r="F247" s="141"/>
      <c r="G247" s="141"/>
      <c r="H247" s="239"/>
      <c r="I247" s="239"/>
      <c r="J247" s="190"/>
      <c r="K247" s="147" t="s">
        <v>6</v>
      </c>
      <c r="L247" s="153" t="s">
        <v>313</v>
      </c>
      <c r="M247" s="146" t="s">
        <v>750</v>
      </c>
      <c r="N247" s="123" t="s">
        <v>14</v>
      </c>
      <c r="O247" s="274">
        <v>0</v>
      </c>
      <c r="P247" s="111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/>
      <c r="AK247" s="69"/>
      <c r="AL247" s="69"/>
      <c r="AM247" s="69"/>
    </row>
    <row r="248" spans="1:39" s="22" customFormat="1" ht="17.45" customHeight="1" x14ac:dyDescent="0.15">
      <c r="A248" s="270"/>
      <c r="B248" s="368"/>
      <c r="C248" s="368"/>
      <c r="D248" s="368"/>
      <c r="E248" s="368"/>
      <c r="F248" s="152"/>
      <c r="G248" s="152"/>
      <c r="H248" s="239"/>
      <c r="I248" s="239"/>
      <c r="J248" s="161"/>
      <c r="K248" s="147" t="s">
        <v>6</v>
      </c>
      <c r="L248" s="153" t="s">
        <v>314</v>
      </c>
      <c r="M248" s="146" t="s">
        <v>762</v>
      </c>
      <c r="N248" s="123" t="s">
        <v>14</v>
      </c>
      <c r="O248" s="274">
        <v>3200</v>
      </c>
      <c r="P248" s="111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  <c r="AM248" s="69"/>
    </row>
    <row r="249" spans="1:39" s="22" customFormat="1" ht="17.45" customHeight="1" x14ac:dyDescent="0.15">
      <c r="A249" s="270"/>
      <c r="B249" s="368"/>
      <c r="C249" s="368"/>
      <c r="D249" s="368"/>
      <c r="E249" s="368"/>
      <c r="F249" s="152"/>
      <c r="G249" s="152"/>
      <c r="H249" s="239"/>
      <c r="I249" s="239"/>
      <c r="J249" s="161"/>
      <c r="K249" s="147" t="s">
        <v>6</v>
      </c>
      <c r="L249" s="153" t="s">
        <v>315</v>
      </c>
      <c r="M249" s="146" t="s">
        <v>316</v>
      </c>
      <c r="N249" s="123" t="s">
        <v>14</v>
      </c>
      <c r="O249" s="274">
        <v>2300</v>
      </c>
      <c r="P249" s="111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/>
      <c r="AK249" s="69"/>
      <c r="AL249" s="69"/>
      <c r="AM249" s="69"/>
    </row>
    <row r="250" spans="1:39" s="22" customFormat="1" ht="17.45" customHeight="1" x14ac:dyDescent="0.15">
      <c r="A250" s="270"/>
      <c r="B250" s="368"/>
      <c r="C250" s="368"/>
      <c r="D250" s="368"/>
      <c r="E250" s="368"/>
      <c r="F250" s="152"/>
      <c r="G250" s="152"/>
      <c r="H250" s="239"/>
      <c r="I250" s="239"/>
      <c r="J250" s="161"/>
      <c r="K250" s="133" t="s">
        <v>6</v>
      </c>
      <c r="L250" s="135" t="s">
        <v>317</v>
      </c>
      <c r="M250" s="131" t="s">
        <v>763</v>
      </c>
      <c r="N250" s="125" t="s">
        <v>14</v>
      </c>
      <c r="O250" s="276">
        <v>2000</v>
      </c>
      <c r="P250" s="111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/>
      <c r="AK250" s="69"/>
      <c r="AL250" s="69"/>
      <c r="AM250" s="69"/>
    </row>
    <row r="251" spans="1:39" s="22" customFormat="1" ht="17.45" customHeight="1" x14ac:dyDescent="0.15">
      <c r="A251" s="270"/>
      <c r="B251" s="368"/>
      <c r="C251" s="368"/>
      <c r="D251" s="368"/>
      <c r="E251" s="368"/>
      <c r="F251" s="152"/>
      <c r="G251" s="152"/>
      <c r="H251" s="239"/>
      <c r="I251" s="239"/>
      <c r="J251" s="161"/>
      <c r="K251" s="147" t="s">
        <v>6</v>
      </c>
      <c r="L251" s="153" t="s">
        <v>318</v>
      </c>
      <c r="M251" s="146" t="s">
        <v>319</v>
      </c>
      <c r="N251" s="123" t="s">
        <v>14</v>
      </c>
      <c r="O251" s="274">
        <v>2800</v>
      </c>
      <c r="P251" s="111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/>
      <c r="AK251" s="69"/>
      <c r="AL251" s="69"/>
      <c r="AM251" s="69"/>
    </row>
    <row r="252" spans="1:39" s="22" customFormat="1" ht="17.45" customHeight="1" x14ac:dyDescent="0.15">
      <c r="A252" s="270"/>
      <c r="B252" s="368"/>
      <c r="C252" s="368"/>
      <c r="D252" s="368"/>
      <c r="E252" s="368"/>
      <c r="F252" s="152"/>
      <c r="G252" s="152"/>
      <c r="H252" s="239"/>
      <c r="I252" s="239"/>
      <c r="J252" s="161"/>
      <c r="K252" s="147" t="s">
        <v>6</v>
      </c>
      <c r="L252" s="153" t="s">
        <v>320</v>
      </c>
      <c r="M252" s="146" t="s">
        <v>764</v>
      </c>
      <c r="N252" s="123" t="s">
        <v>14</v>
      </c>
      <c r="O252" s="274">
        <v>500</v>
      </c>
      <c r="P252" s="111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  <c r="AM252" s="69"/>
    </row>
    <row r="253" spans="1:39" s="22" customFormat="1" ht="17.45" customHeight="1" x14ac:dyDescent="0.15">
      <c r="A253" s="270"/>
      <c r="B253" s="368"/>
      <c r="C253" s="368"/>
      <c r="D253" s="368"/>
      <c r="E253" s="368"/>
      <c r="F253" s="407" t="s">
        <v>330</v>
      </c>
      <c r="G253" s="407"/>
      <c r="H253" s="239">
        <f>SUM(O254:O255)</f>
        <v>19440</v>
      </c>
      <c r="I253" s="239">
        <v>18900</v>
      </c>
      <c r="J253" s="161">
        <f>H253-I253</f>
        <v>540</v>
      </c>
      <c r="K253" s="147"/>
      <c r="L253" s="148"/>
      <c r="M253" s="131"/>
      <c r="N253" s="127"/>
      <c r="O253" s="253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  <c r="AM253" s="69"/>
    </row>
    <row r="254" spans="1:39" s="22" customFormat="1" ht="17.45" customHeight="1" x14ac:dyDescent="0.15">
      <c r="A254" s="270"/>
      <c r="B254" s="368"/>
      <c r="C254" s="368"/>
      <c r="D254" s="368"/>
      <c r="E254" s="368"/>
      <c r="F254" s="152"/>
      <c r="G254" s="152"/>
      <c r="H254" s="239"/>
      <c r="I254" s="239"/>
      <c r="J254" s="161"/>
      <c r="K254" s="133" t="s">
        <v>6</v>
      </c>
      <c r="L254" s="135" t="s">
        <v>328</v>
      </c>
      <c r="M254" s="131" t="s">
        <v>658</v>
      </c>
      <c r="N254" s="125" t="s">
        <v>14</v>
      </c>
      <c r="O254" s="276">
        <v>18000</v>
      </c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</row>
    <row r="255" spans="1:39" s="22" customFormat="1" ht="17.45" customHeight="1" x14ac:dyDescent="0.15">
      <c r="A255" s="270"/>
      <c r="B255" s="368"/>
      <c r="C255" s="368"/>
      <c r="D255" s="368"/>
      <c r="E255" s="368"/>
      <c r="F255" s="152"/>
      <c r="G255" s="152"/>
      <c r="H255" s="239"/>
      <c r="I255" s="239"/>
      <c r="J255" s="161"/>
      <c r="K255" s="147" t="s">
        <v>6</v>
      </c>
      <c r="L255" s="148" t="s">
        <v>16</v>
      </c>
      <c r="M255" s="239" t="s">
        <v>329</v>
      </c>
      <c r="N255" s="127" t="s">
        <v>14</v>
      </c>
      <c r="O255" s="272">
        <v>1440</v>
      </c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  <c r="AI255" s="69"/>
      <c r="AJ255" s="69"/>
      <c r="AK255" s="69"/>
      <c r="AL255" s="69"/>
      <c r="AM255" s="69"/>
    </row>
    <row r="256" spans="1:39" s="22" customFormat="1" ht="17.45" customHeight="1" x14ac:dyDescent="0.15">
      <c r="A256" s="270"/>
      <c r="B256" s="368"/>
      <c r="C256" s="368"/>
      <c r="D256" s="368"/>
      <c r="E256" s="368"/>
      <c r="F256" s="407" t="s">
        <v>401</v>
      </c>
      <c r="G256" s="407"/>
      <c r="H256" s="239">
        <f>H257</f>
        <v>100720</v>
      </c>
      <c r="I256" s="239">
        <v>59718</v>
      </c>
      <c r="J256" s="161">
        <f>H256-I256</f>
        <v>41002</v>
      </c>
      <c r="K256" s="147"/>
      <c r="L256" s="148"/>
      <c r="M256" s="239"/>
      <c r="N256" s="127"/>
      <c r="O256" s="253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  <c r="AI256" s="69"/>
      <c r="AJ256" s="69"/>
      <c r="AK256" s="69"/>
      <c r="AL256" s="69"/>
      <c r="AM256" s="69"/>
    </row>
    <row r="257" spans="1:39" s="22" customFormat="1" ht="17.45" customHeight="1" x14ac:dyDescent="0.15">
      <c r="A257" s="270"/>
      <c r="B257" s="368"/>
      <c r="C257" s="368"/>
      <c r="D257" s="368"/>
      <c r="E257" s="368"/>
      <c r="F257" s="152"/>
      <c r="G257" s="152" t="s">
        <v>400</v>
      </c>
      <c r="H257" s="239">
        <f>SUM(O259:O293)</f>
        <v>100720</v>
      </c>
      <c r="I257" s="239">
        <v>59718</v>
      </c>
      <c r="J257" s="161">
        <f>H257-I257</f>
        <v>41002</v>
      </c>
      <c r="K257" s="147"/>
      <c r="L257" s="153"/>
      <c r="M257" s="239"/>
      <c r="N257" s="123"/>
      <c r="O257" s="252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  <c r="AI257" s="69"/>
      <c r="AJ257" s="69"/>
      <c r="AK257" s="69"/>
      <c r="AL257" s="69"/>
      <c r="AM257" s="69"/>
    </row>
    <row r="258" spans="1:39" s="22" customFormat="1" ht="17.45" customHeight="1" x14ac:dyDescent="0.15">
      <c r="A258" s="270"/>
      <c r="B258" s="368"/>
      <c r="C258" s="368"/>
      <c r="D258" s="368"/>
      <c r="E258" s="368"/>
      <c r="F258" s="152"/>
      <c r="G258" s="152"/>
      <c r="H258" s="239"/>
      <c r="I258" s="239"/>
      <c r="J258" s="161"/>
      <c r="K258" s="147" t="s">
        <v>6</v>
      </c>
      <c r="L258" s="134" t="s">
        <v>331</v>
      </c>
      <c r="M258" s="134"/>
      <c r="N258" s="134"/>
      <c r="O258" s="277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</row>
    <row r="259" spans="1:39" s="22" customFormat="1" ht="17.45" customHeight="1" x14ac:dyDescent="0.15">
      <c r="A259" s="270"/>
      <c r="B259" s="368"/>
      <c r="C259" s="368"/>
      <c r="D259" s="368"/>
      <c r="E259" s="368"/>
      <c r="F259" s="141"/>
      <c r="G259" s="141"/>
      <c r="H259" s="239"/>
      <c r="I259" s="239"/>
      <c r="J259" s="161"/>
      <c r="K259" s="133" t="s">
        <v>15</v>
      </c>
      <c r="L259" s="135" t="s">
        <v>332</v>
      </c>
      <c r="M259" s="131" t="s">
        <v>765</v>
      </c>
      <c r="N259" s="125" t="s">
        <v>14</v>
      </c>
      <c r="O259" s="276">
        <v>2000</v>
      </c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  <c r="AI259" s="69"/>
      <c r="AJ259" s="69"/>
      <c r="AK259" s="69"/>
      <c r="AL259" s="69"/>
      <c r="AM259" s="69"/>
    </row>
    <row r="260" spans="1:39" s="22" customFormat="1" ht="17.45" customHeight="1" x14ac:dyDescent="0.15">
      <c r="A260" s="270"/>
      <c r="B260" s="368"/>
      <c r="C260" s="368"/>
      <c r="D260" s="368"/>
      <c r="E260" s="368"/>
      <c r="F260" s="152"/>
      <c r="G260" s="152"/>
      <c r="H260" s="239"/>
      <c r="I260" s="239"/>
      <c r="J260" s="161"/>
      <c r="K260" s="133" t="s">
        <v>15</v>
      </c>
      <c r="L260" s="135" t="s">
        <v>333</v>
      </c>
      <c r="M260" s="131" t="s">
        <v>766</v>
      </c>
      <c r="N260" s="125" t="s">
        <v>14</v>
      </c>
      <c r="O260" s="276">
        <v>5000</v>
      </c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  <c r="AI260" s="69"/>
      <c r="AJ260" s="69"/>
      <c r="AK260" s="69"/>
      <c r="AL260" s="69"/>
      <c r="AM260" s="69"/>
    </row>
    <row r="261" spans="1:39" s="22" customFormat="1" ht="17.45" customHeight="1" x14ac:dyDescent="0.15">
      <c r="A261" s="270"/>
      <c r="B261" s="368"/>
      <c r="C261" s="368"/>
      <c r="D261" s="368"/>
      <c r="E261" s="368"/>
      <c r="F261" s="152"/>
      <c r="G261" s="152"/>
      <c r="H261" s="239"/>
      <c r="I261" s="239"/>
      <c r="J261" s="161"/>
      <c r="K261" s="147" t="s">
        <v>15</v>
      </c>
      <c r="L261" s="153" t="s">
        <v>334</v>
      </c>
      <c r="M261" s="239" t="s">
        <v>769</v>
      </c>
      <c r="N261" s="123" t="s">
        <v>14</v>
      </c>
      <c r="O261" s="274">
        <v>2000</v>
      </c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  <c r="AI261" s="69"/>
      <c r="AJ261" s="69"/>
      <c r="AK261" s="69"/>
      <c r="AL261" s="69"/>
      <c r="AM261" s="69"/>
    </row>
    <row r="262" spans="1:39" s="22" customFormat="1" ht="17.45" customHeight="1" x14ac:dyDescent="0.15">
      <c r="A262" s="270"/>
      <c r="B262" s="368"/>
      <c r="C262" s="368"/>
      <c r="D262" s="368"/>
      <c r="E262" s="368"/>
      <c r="F262" s="152"/>
      <c r="G262" s="152"/>
      <c r="H262" s="239"/>
      <c r="I262" s="239"/>
      <c r="J262" s="161"/>
      <c r="K262" s="147" t="s">
        <v>15</v>
      </c>
      <c r="L262" s="153" t="s">
        <v>335</v>
      </c>
      <c r="M262" s="239" t="s">
        <v>768</v>
      </c>
      <c r="N262" s="123" t="s">
        <v>14</v>
      </c>
      <c r="O262" s="274">
        <v>1200</v>
      </c>
      <c r="P262" s="21"/>
      <c r="Q262" s="21"/>
      <c r="R262" s="21"/>
      <c r="S262" s="21"/>
      <c r="T262" s="21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  <c r="AI262" s="69"/>
      <c r="AJ262" s="69"/>
      <c r="AK262" s="69"/>
      <c r="AL262" s="69"/>
      <c r="AM262" s="69"/>
    </row>
    <row r="263" spans="1:39" s="22" customFormat="1" ht="17.45" customHeight="1" x14ac:dyDescent="0.15">
      <c r="A263" s="270"/>
      <c r="B263" s="368"/>
      <c r="C263" s="368"/>
      <c r="D263" s="368"/>
      <c r="E263" s="368"/>
      <c r="F263" s="152"/>
      <c r="G263" s="152"/>
      <c r="H263" s="239"/>
      <c r="I263" s="239"/>
      <c r="J263" s="161"/>
      <c r="K263" s="147" t="s">
        <v>15</v>
      </c>
      <c r="L263" s="134" t="s">
        <v>336</v>
      </c>
      <c r="M263" s="136" t="s">
        <v>767</v>
      </c>
      <c r="N263" s="134" t="s">
        <v>14</v>
      </c>
      <c r="O263" s="277">
        <v>5000</v>
      </c>
      <c r="P263" s="21"/>
      <c r="Q263" s="21"/>
      <c r="R263" s="21"/>
      <c r="S263" s="21"/>
      <c r="T263" s="21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  <c r="AI263" s="69"/>
      <c r="AJ263" s="69"/>
      <c r="AK263" s="69"/>
      <c r="AL263" s="69"/>
      <c r="AM263" s="69"/>
    </row>
    <row r="264" spans="1:39" s="22" customFormat="1" ht="17.45" customHeight="1" x14ac:dyDescent="0.15">
      <c r="A264" s="270"/>
      <c r="B264" s="368"/>
      <c r="C264" s="368"/>
      <c r="D264" s="368"/>
      <c r="E264" s="368"/>
      <c r="F264" s="152"/>
      <c r="G264" s="152"/>
      <c r="H264" s="239"/>
      <c r="I264" s="239"/>
      <c r="J264" s="161"/>
      <c r="K264" s="147" t="s">
        <v>15</v>
      </c>
      <c r="L264" s="134" t="s">
        <v>337</v>
      </c>
      <c r="M264" s="136" t="s">
        <v>338</v>
      </c>
      <c r="N264" s="134" t="s">
        <v>14</v>
      </c>
      <c r="O264" s="277">
        <v>2400</v>
      </c>
      <c r="P264" s="3"/>
      <c r="Q264" s="3"/>
      <c r="R264" s="3"/>
      <c r="S264" s="3"/>
      <c r="T264" s="3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  <c r="AM264" s="69"/>
    </row>
    <row r="265" spans="1:39" s="22" customFormat="1" ht="17.45" customHeight="1" x14ac:dyDescent="0.15">
      <c r="A265" s="270"/>
      <c r="B265" s="368"/>
      <c r="C265" s="368"/>
      <c r="D265" s="368"/>
      <c r="E265" s="368"/>
      <c r="F265" s="152"/>
      <c r="G265" s="152"/>
      <c r="H265" s="239"/>
      <c r="I265" s="239"/>
      <c r="J265" s="161"/>
      <c r="K265" s="147" t="s">
        <v>15</v>
      </c>
      <c r="L265" s="134" t="s">
        <v>339</v>
      </c>
      <c r="M265" s="136" t="s">
        <v>340</v>
      </c>
      <c r="N265" s="134" t="s">
        <v>14</v>
      </c>
      <c r="O265" s="277">
        <v>9000</v>
      </c>
      <c r="P265" s="3"/>
      <c r="Q265" s="3"/>
      <c r="R265" s="3"/>
      <c r="S265" s="3"/>
      <c r="T265" s="3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  <c r="AI265" s="69"/>
      <c r="AJ265" s="69"/>
      <c r="AK265" s="69"/>
      <c r="AL265" s="69"/>
      <c r="AM265" s="69"/>
    </row>
    <row r="266" spans="1:39" s="22" customFormat="1" ht="17.45" customHeight="1" x14ac:dyDescent="0.15">
      <c r="A266" s="270"/>
      <c r="B266" s="368"/>
      <c r="C266" s="368"/>
      <c r="D266" s="368"/>
      <c r="E266" s="368"/>
      <c r="F266" s="152"/>
      <c r="G266" s="152"/>
      <c r="H266" s="239"/>
      <c r="I266" s="239"/>
      <c r="J266" s="161"/>
      <c r="K266" s="147" t="s">
        <v>15</v>
      </c>
      <c r="L266" s="134" t="s">
        <v>341</v>
      </c>
      <c r="M266" s="136" t="s">
        <v>342</v>
      </c>
      <c r="N266" s="134" t="s">
        <v>14</v>
      </c>
      <c r="O266" s="277">
        <v>350</v>
      </c>
      <c r="P266" s="3"/>
      <c r="Q266" s="3"/>
      <c r="R266" s="3"/>
      <c r="S266" s="3"/>
      <c r="T266" s="3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  <c r="AI266" s="69"/>
      <c r="AJ266" s="69"/>
      <c r="AK266" s="69"/>
      <c r="AL266" s="69"/>
      <c r="AM266" s="69"/>
    </row>
    <row r="267" spans="1:39" s="22" customFormat="1" ht="17.45" customHeight="1" x14ac:dyDescent="0.15">
      <c r="A267" s="270"/>
      <c r="B267" s="368"/>
      <c r="C267" s="368"/>
      <c r="D267" s="368"/>
      <c r="E267" s="368"/>
      <c r="F267" s="152"/>
      <c r="G267" s="152"/>
      <c r="H267" s="239"/>
      <c r="I267" s="239"/>
      <c r="J267" s="161"/>
      <c r="K267" s="147" t="s">
        <v>6</v>
      </c>
      <c r="L267" s="153" t="s">
        <v>343</v>
      </c>
      <c r="M267" s="146"/>
      <c r="N267" s="123"/>
      <c r="O267" s="274"/>
      <c r="P267" s="3"/>
      <c r="Q267" s="3"/>
      <c r="R267" s="3"/>
      <c r="S267" s="3"/>
      <c r="T267" s="3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  <c r="AI267" s="69"/>
      <c r="AJ267" s="69"/>
      <c r="AK267" s="69"/>
      <c r="AL267" s="69"/>
      <c r="AM267" s="69"/>
    </row>
    <row r="268" spans="1:39" s="22" customFormat="1" ht="17.45" customHeight="1" x14ac:dyDescent="0.15">
      <c r="A268" s="270"/>
      <c r="B268" s="368"/>
      <c r="C268" s="368"/>
      <c r="D268" s="368"/>
      <c r="E268" s="368"/>
      <c r="F268" s="152"/>
      <c r="G268" s="152"/>
      <c r="H268" s="239"/>
      <c r="I268" s="239"/>
      <c r="J268" s="161"/>
      <c r="K268" s="147" t="s">
        <v>15</v>
      </c>
      <c r="L268" s="153" t="s">
        <v>344</v>
      </c>
      <c r="M268" s="146" t="s">
        <v>345</v>
      </c>
      <c r="N268" s="123" t="s">
        <v>14</v>
      </c>
      <c r="O268" s="274">
        <v>24000</v>
      </c>
      <c r="P268" s="3"/>
      <c r="Q268" s="3"/>
      <c r="R268" s="3"/>
      <c r="S268" s="3"/>
      <c r="T268" s="3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</row>
    <row r="269" spans="1:39" s="22" customFormat="1" ht="17.45" customHeight="1" x14ac:dyDescent="0.15">
      <c r="A269" s="270"/>
      <c r="B269" s="368"/>
      <c r="C269" s="368"/>
      <c r="D269" s="368"/>
      <c r="E269" s="368"/>
      <c r="F269" s="152"/>
      <c r="G269" s="152"/>
      <c r="H269" s="239"/>
      <c r="I269" s="239"/>
      <c r="J269" s="161"/>
      <c r="K269" s="147" t="s">
        <v>15</v>
      </c>
      <c r="L269" s="153" t="s">
        <v>346</v>
      </c>
      <c r="M269" s="146" t="s">
        <v>770</v>
      </c>
      <c r="N269" s="123" t="s">
        <v>14</v>
      </c>
      <c r="O269" s="274">
        <v>2000</v>
      </c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  <c r="AI269" s="69"/>
      <c r="AJ269" s="69"/>
      <c r="AK269" s="69"/>
      <c r="AL269" s="69"/>
      <c r="AM269" s="69"/>
    </row>
    <row r="270" spans="1:39" s="22" customFormat="1" ht="17.45" customHeight="1" x14ac:dyDescent="0.15">
      <c r="A270" s="270"/>
      <c r="B270" s="368"/>
      <c r="C270" s="368"/>
      <c r="D270" s="368"/>
      <c r="E270" s="368"/>
      <c r="F270" s="152"/>
      <c r="G270" s="152"/>
      <c r="H270" s="239"/>
      <c r="I270" s="239"/>
      <c r="J270" s="161"/>
      <c r="K270" s="147" t="s">
        <v>15</v>
      </c>
      <c r="L270" s="153" t="s">
        <v>347</v>
      </c>
      <c r="M270" s="146" t="s">
        <v>610</v>
      </c>
      <c r="N270" s="123" t="s">
        <v>14</v>
      </c>
      <c r="O270" s="274">
        <v>600</v>
      </c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</row>
    <row r="271" spans="1:39" s="22" customFormat="1" ht="17.45" customHeight="1" x14ac:dyDescent="0.15">
      <c r="A271" s="270"/>
      <c r="B271" s="368"/>
      <c r="C271" s="368"/>
      <c r="D271" s="368"/>
      <c r="E271" s="368"/>
      <c r="F271" s="141"/>
      <c r="G271" s="141"/>
      <c r="H271" s="239"/>
      <c r="I271" s="239"/>
      <c r="J271" s="190"/>
      <c r="K271" s="147" t="s">
        <v>15</v>
      </c>
      <c r="L271" s="153" t="s">
        <v>348</v>
      </c>
      <c r="M271" s="146" t="s">
        <v>20</v>
      </c>
      <c r="N271" s="123" t="s">
        <v>14</v>
      </c>
      <c r="O271" s="274">
        <v>1000</v>
      </c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  <c r="AI271" s="69"/>
      <c r="AJ271" s="69"/>
      <c r="AK271" s="69"/>
      <c r="AL271" s="69"/>
      <c r="AM271" s="69"/>
    </row>
    <row r="272" spans="1:39" s="22" customFormat="1" ht="17.45" customHeight="1" x14ac:dyDescent="0.15">
      <c r="A272" s="270"/>
      <c r="B272" s="368"/>
      <c r="C272" s="368"/>
      <c r="D272" s="368"/>
      <c r="E272" s="368"/>
      <c r="F272" s="141"/>
      <c r="G272" s="141"/>
      <c r="H272" s="239"/>
      <c r="I272" s="239"/>
      <c r="J272" s="161"/>
      <c r="K272" s="147" t="s">
        <v>15</v>
      </c>
      <c r="L272" s="153" t="s">
        <v>349</v>
      </c>
      <c r="M272" s="146" t="s">
        <v>771</v>
      </c>
      <c r="N272" s="123" t="s">
        <v>14</v>
      </c>
      <c r="O272" s="274">
        <v>3000</v>
      </c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  <c r="AM272" s="69"/>
    </row>
    <row r="273" spans="1:39" s="22" customFormat="1" ht="17.45" customHeight="1" x14ac:dyDescent="0.15">
      <c r="A273" s="270"/>
      <c r="B273" s="368"/>
      <c r="C273" s="368"/>
      <c r="D273" s="368"/>
      <c r="E273" s="368"/>
      <c r="F273" s="125"/>
      <c r="G273" s="141"/>
      <c r="H273" s="239"/>
      <c r="I273" s="239"/>
      <c r="J273" s="114"/>
      <c r="K273" s="147" t="s">
        <v>15</v>
      </c>
      <c r="L273" s="132" t="s">
        <v>350</v>
      </c>
      <c r="M273" s="130" t="s">
        <v>772</v>
      </c>
      <c r="N273" s="124" t="s">
        <v>14</v>
      </c>
      <c r="O273" s="273">
        <v>5000</v>
      </c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  <c r="AI273" s="69"/>
      <c r="AJ273" s="69"/>
      <c r="AK273" s="69"/>
      <c r="AL273" s="69"/>
      <c r="AM273" s="69"/>
    </row>
    <row r="274" spans="1:39" s="22" customFormat="1" ht="17.45" customHeight="1" x14ac:dyDescent="0.15">
      <c r="A274" s="270"/>
      <c r="B274" s="368"/>
      <c r="C274" s="368"/>
      <c r="D274" s="368"/>
      <c r="E274" s="368"/>
      <c r="F274" s="125"/>
      <c r="G274" s="141"/>
      <c r="H274" s="239"/>
      <c r="I274" s="239"/>
      <c r="J274" s="190"/>
      <c r="K274" s="147" t="s">
        <v>6</v>
      </c>
      <c r="L274" s="153" t="s">
        <v>351</v>
      </c>
      <c r="M274" s="146"/>
      <c r="N274" s="123"/>
      <c r="O274" s="274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  <c r="AI274" s="69"/>
      <c r="AJ274" s="69"/>
      <c r="AK274" s="69"/>
      <c r="AL274" s="69"/>
      <c r="AM274" s="69"/>
    </row>
    <row r="275" spans="1:39" s="22" customFormat="1" ht="17.45" customHeight="1" x14ac:dyDescent="0.15">
      <c r="A275" s="270"/>
      <c r="B275" s="368"/>
      <c r="C275" s="368"/>
      <c r="D275" s="368"/>
      <c r="E275" s="368"/>
      <c r="F275" s="125"/>
      <c r="G275" s="122"/>
      <c r="H275" s="239"/>
      <c r="I275" s="239"/>
      <c r="J275" s="190"/>
      <c r="K275" s="147"/>
      <c r="L275" s="153" t="s">
        <v>352</v>
      </c>
      <c r="M275" s="146" t="s">
        <v>20</v>
      </c>
      <c r="N275" s="123" t="s">
        <v>14</v>
      </c>
      <c r="O275" s="274">
        <v>1000</v>
      </c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  <c r="AI275" s="69"/>
      <c r="AJ275" s="69"/>
      <c r="AK275" s="69"/>
      <c r="AL275" s="69"/>
      <c r="AM275" s="69"/>
    </row>
    <row r="276" spans="1:39" s="22" customFormat="1" ht="17.45" customHeight="1" x14ac:dyDescent="0.15">
      <c r="A276" s="270"/>
      <c r="B276" s="368"/>
      <c r="C276" s="368"/>
      <c r="D276" s="368"/>
      <c r="E276" s="368"/>
      <c r="F276" s="125"/>
      <c r="G276" s="122"/>
      <c r="H276" s="239"/>
      <c r="I276" s="239"/>
      <c r="J276" s="190"/>
      <c r="K276" s="147"/>
      <c r="L276" s="153" t="s">
        <v>353</v>
      </c>
      <c r="M276" s="146" t="s">
        <v>20</v>
      </c>
      <c r="N276" s="123" t="s">
        <v>14</v>
      </c>
      <c r="O276" s="274">
        <v>1000</v>
      </c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  <c r="AL276" s="69"/>
      <c r="AM276" s="69"/>
    </row>
    <row r="277" spans="1:39" s="22" customFormat="1" ht="17.45" customHeight="1" x14ac:dyDescent="0.15">
      <c r="A277" s="270"/>
      <c r="B277" s="368"/>
      <c r="C277" s="368"/>
      <c r="D277" s="368"/>
      <c r="E277" s="368"/>
      <c r="F277" s="125"/>
      <c r="G277" s="122"/>
      <c r="H277" s="239"/>
      <c r="I277" s="239"/>
      <c r="J277" s="161"/>
      <c r="K277" s="147"/>
      <c r="L277" s="153" t="s">
        <v>354</v>
      </c>
      <c r="M277" s="146" t="s">
        <v>773</v>
      </c>
      <c r="N277" s="123" t="s">
        <v>14</v>
      </c>
      <c r="O277" s="274">
        <v>1500</v>
      </c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  <c r="AI277" s="69"/>
      <c r="AJ277" s="69"/>
      <c r="AK277" s="69"/>
      <c r="AL277" s="69"/>
      <c r="AM277" s="69"/>
    </row>
    <row r="278" spans="1:39" s="111" customFormat="1" ht="17.45" customHeight="1" x14ac:dyDescent="0.15">
      <c r="A278" s="270"/>
      <c r="B278" s="368"/>
      <c r="C278" s="368"/>
      <c r="D278" s="368"/>
      <c r="E278" s="368"/>
      <c r="F278" s="125"/>
      <c r="G278" s="122"/>
      <c r="H278" s="239"/>
      <c r="I278" s="239"/>
      <c r="J278" s="161"/>
      <c r="K278" s="147"/>
      <c r="L278" s="153" t="s">
        <v>355</v>
      </c>
      <c r="M278" s="146" t="s">
        <v>356</v>
      </c>
      <c r="N278" s="123" t="s">
        <v>14</v>
      </c>
      <c r="O278" s="274">
        <v>600</v>
      </c>
      <c r="U278" s="120"/>
      <c r="V278" s="120"/>
      <c r="W278" s="120"/>
      <c r="X278" s="120"/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20"/>
      <c r="AJ278" s="120"/>
      <c r="AK278" s="120"/>
      <c r="AL278" s="120"/>
      <c r="AM278" s="120"/>
    </row>
    <row r="279" spans="1:39" s="111" customFormat="1" ht="17.45" customHeight="1" x14ac:dyDescent="0.15">
      <c r="A279" s="270"/>
      <c r="B279" s="368"/>
      <c r="C279" s="368"/>
      <c r="D279" s="368"/>
      <c r="E279" s="368"/>
      <c r="F279" s="125"/>
      <c r="G279" s="122"/>
      <c r="H279" s="239"/>
      <c r="I279" s="239"/>
      <c r="J279" s="161"/>
      <c r="K279" s="147"/>
      <c r="L279" s="153" t="s">
        <v>357</v>
      </c>
      <c r="M279" s="146" t="s">
        <v>774</v>
      </c>
      <c r="N279" s="123" t="s">
        <v>14</v>
      </c>
      <c r="O279" s="274">
        <v>200</v>
      </c>
      <c r="U279" s="120"/>
      <c r="V279" s="120"/>
      <c r="W279" s="120"/>
      <c r="X279" s="120"/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20"/>
      <c r="AJ279" s="120"/>
      <c r="AK279" s="120"/>
      <c r="AL279" s="120"/>
      <c r="AM279" s="120"/>
    </row>
    <row r="280" spans="1:39" s="111" customFormat="1" ht="17.45" customHeight="1" x14ac:dyDescent="0.15">
      <c r="A280" s="270"/>
      <c r="B280" s="368"/>
      <c r="C280" s="368"/>
      <c r="D280" s="368"/>
      <c r="E280" s="368"/>
      <c r="F280" s="125"/>
      <c r="G280" s="122"/>
      <c r="H280" s="239"/>
      <c r="I280" s="239"/>
      <c r="J280" s="161"/>
      <c r="K280" s="147" t="s">
        <v>6</v>
      </c>
      <c r="L280" s="153" t="s">
        <v>359</v>
      </c>
      <c r="M280" s="239"/>
      <c r="N280" s="123"/>
      <c r="O280" s="274"/>
      <c r="U280" s="120"/>
      <c r="V280" s="120"/>
      <c r="W280" s="120"/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0"/>
      <c r="AJ280" s="120"/>
      <c r="AK280" s="120"/>
      <c r="AL280" s="120"/>
      <c r="AM280" s="120"/>
    </row>
    <row r="281" spans="1:39" s="111" customFormat="1" ht="17.45" customHeight="1" x14ac:dyDescent="0.15">
      <c r="A281" s="270"/>
      <c r="B281" s="368"/>
      <c r="C281" s="368"/>
      <c r="D281" s="368"/>
      <c r="E281" s="368"/>
      <c r="F281" s="125"/>
      <c r="G281" s="122"/>
      <c r="H281" s="239"/>
      <c r="I281" s="239"/>
      <c r="J281" s="161"/>
      <c r="K281" s="147" t="s">
        <v>15</v>
      </c>
      <c r="L281" s="153" t="s">
        <v>360</v>
      </c>
      <c r="M281" s="239" t="s">
        <v>775</v>
      </c>
      <c r="N281" s="123" t="s">
        <v>14</v>
      </c>
      <c r="O281" s="274">
        <v>16800</v>
      </c>
      <c r="U281" s="120"/>
      <c r="V281" s="120"/>
      <c r="W281" s="120"/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0"/>
      <c r="AJ281" s="120"/>
      <c r="AK281" s="120"/>
      <c r="AL281" s="120"/>
      <c r="AM281" s="120"/>
    </row>
    <row r="282" spans="1:39" s="111" customFormat="1" ht="17.45" customHeight="1" x14ac:dyDescent="0.15">
      <c r="A282" s="270"/>
      <c r="B282" s="368"/>
      <c r="C282" s="368"/>
      <c r="D282" s="368"/>
      <c r="E282" s="368"/>
      <c r="F282" s="125"/>
      <c r="G282" s="122"/>
      <c r="H282" s="239"/>
      <c r="I282" s="239"/>
      <c r="J282" s="161"/>
      <c r="K282" s="147" t="s">
        <v>15</v>
      </c>
      <c r="L282" s="153" t="s">
        <v>361</v>
      </c>
      <c r="M282" s="239" t="s">
        <v>776</v>
      </c>
      <c r="N282" s="123" t="s">
        <v>14</v>
      </c>
      <c r="O282" s="274">
        <v>3600</v>
      </c>
      <c r="U282" s="120"/>
      <c r="V282" s="120"/>
      <c r="W282" s="120"/>
      <c r="X282" s="120"/>
      <c r="Y282" s="120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120"/>
      <c r="AJ282" s="120"/>
      <c r="AK282" s="120"/>
      <c r="AL282" s="120"/>
      <c r="AM282" s="120"/>
    </row>
    <row r="283" spans="1:39" s="111" customFormat="1" ht="17.45" customHeight="1" x14ac:dyDescent="0.15">
      <c r="A283" s="270"/>
      <c r="B283" s="368"/>
      <c r="C283" s="368"/>
      <c r="D283" s="368"/>
      <c r="E283" s="368"/>
      <c r="F283" s="125"/>
      <c r="G283" s="122"/>
      <c r="H283" s="239"/>
      <c r="I283" s="239"/>
      <c r="J283" s="161"/>
      <c r="K283" s="147" t="s">
        <v>15</v>
      </c>
      <c r="L283" s="137" t="s">
        <v>362</v>
      </c>
      <c r="M283" s="146" t="s">
        <v>777</v>
      </c>
      <c r="N283" s="123" t="s">
        <v>14</v>
      </c>
      <c r="O283" s="274">
        <v>2000</v>
      </c>
      <c r="U283" s="120"/>
      <c r="V283" s="120"/>
      <c r="W283" s="120"/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0"/>
      <c r="AJ283" s="120"/>
      <c r="AK283" s="120"/>
      <c r="AL283" s="120"/>
      <c r="AM283" s="120"/>
    </row>
    <row r="284" spans="1:39" s="111" customFormat="1" ht="17.45" customHeight="1" x14ac:dyDescent="0.15">
      <c r="A284" s="270"/>
      <c r="B284" s="368"/>
      <c r="C284" s="368"/>
      <c r="D284" s="368"/>
      <c r="E284" s="368"/>
      <c r="F284" s="125"/>
      <c r="G284" s="122"/>
      <c r="H284" s="239"/>
      <c r="I284" s="239"/>
      <c r="J284" s="161"/>
      <c r="K284" s="147" t="s">
        <v>15</v>
      </c>
      <c r="L284" s="137" t="s">
        <v>363</v>
      </c>
      <c r="M284" s="146" t="s">
        <v>364</v>
      </c>
      <c r="N284" s="123" t="s">
        <v>14</v>
      </c>
      <c r="O284" s="274">
        <v>400</v>
      </c>
      <c r="U284" s="120"/>
      <c r="V284" s="120"/>
      <c r="W284" s="120"/>
      <c r="X284" s="120"/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</row>
    <row r="285" spans="1:39" s="111" customFormat="1" ht="17.45" customHeight="1" x14ac:dyDescent="0.15">
      <c r="A285" s="270"/>
      <c r="B285" s="368"/>
      <c r="C285" s="368"/>
      <c r="D285" s="368"/>
      <c r="E285" s="368"/>
      <c r="F285" s="125"/>
      <c r="G285" s="122"/>
      <c r="H285" s="239"/>
      <c r="I285" s="239"/>
      <c r="J285" s="161"/>
      <c r="K285" s="133" t="s">
        <v>15</v>
      </c>
      <c r="L285" s="135" t="s">
        <v>365</v>
      </c>
      <c r="M285" s="131" t="s">
        <v>778</v>
      </c>
      <c r="N285" s="125" t="s">
        <v>14</v>
      </c>
      <c r="O285" s="276">
        <v>770</v>
      </c>
      <c r="U285" s="120"/>
      <c r="V285" s="120"/>
      <c r="W285" s="120"/>
      <c r="X285" s="120"/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20"/>
      <c r="AJ285" s="120"/>
      <c r="AK285" s="120"/>
      <c r="AL285" s="120"/>
      <c r="AM285" s="120"/>
    </row>
    <row r="286" spans="1:39" s="111" customFormat="1" ht="17.45" customHeight="1" x14ac:dyDescent="0.15">
      <c r="A286" s="270"/>
      <c r="B286" s="368"/>
      <c r="C286" s="368"/>
      <c r="D286" s="368"/>
      <c r="E286" s="368"/>
      <c r="F286" s="125"/>
      <c r="G286" s="122"/>
      <c r="H286" s="239"/>
      <c r="I286" s="239"/>
      <c r="J286" s="161"/>
      <c r="K286" s="147" t="s">
        <v>15</v>
      </c>
      <c r="L286" s="153" t="s">
        <v>366</v>
      </c>
      <c r="M286" s="146" t="s">
        <v>779</v>
      </c>
      <c r="N286" s="123" t="s">
        <v>14</v>
      </c>
      <c r="O286" s="274">
        <v>1500</v>
      </c>
      <c r="U286" s="120"/>
      <c r="V286" s="120"/>
      <c r="W286" s="120"/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0"/>
      <c r="AJ286" s="120"/>
      <c r="AK286" s="120"/>
      <c r="AL286" s="120"/>
      <c r="AM286" s="120"/>
    </row>
    <row r="287" spans="1:39" s="111" customFormat="1" ht="17.45" customHeight="1" x14ac:dyDescent="0.15">
      <c r="A287" s="270"/>
      <c r="B287" s="368"/>
      <c r="C287" s="368"/>
      <c r="D287" s="368"/>
      <c r="E287" s="368"/>
      <c r="F287" s="125"/>
      <c r="G287" s="122"/>
      <c r="H287" s="239"/>
      <c r="I287" s="239"/>
      <c r="J287" s="161"/>
      <c r="K287" s="147" t="s">
        <v>15</v>
      </c>
      <c r="L287" s="153" t="s">
        <v>367</v>
      </c>
      <c r="M287" s="146" t="s">
        <v>40</v>
      </c>
      <c r="N287" s="123" t="s">
        <v>14</v>
      </c>
      <c r="O287" s="274">
        <v>2000</v>
      </c>
      <c r="U287" s="120"/>
      <c r="V287" s="120"/>
      <c r="W287" s="120"/>
      <c r="X287" s="120"/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20"/>
      <c r="AJ287" s="120"/>
      <c r="AK287" s="120"/>
      <c r="AL287" s="120"/>
      <c r="AM287" s="120"/>
    </row>
    <row r="288" spans="1:39" s="111" customFormat="1" ht="17.45" customHeight="1" x14ac:dyDescent="0.15">
      <c r="A288" s="270"/>
      <c r="B288" s="368"/>
      <c r="C288" s="368"/>
      <c r="D288" s="368"/>
      <c r="E288" s="368"/>
      <c r="F288" s="125"/>
      <c r="G288" s="122"/>
      <c r="H288" s="239"/>
      <c r="I288" s="239"/>
      <c r="J288" s="161"/>
      <c r="K288" s="147" t="s">
        <v>15</v>
      </c>
      <c r="L288" s="153" t="s">
        <v>368</v>
      </c>
      <c r="M288" s="146" t="s">
        <v>750</v>
      </c>
      <c r="N288" s="123" t="s">
        <v>14</v>
      </c>
      <c r="O288" s="278">
        <v>0</v>
      </c>
      <c r="U288" s="120"/>
      <c r="V288" s="120"/>
      <c r="W288" s="120"/>
      <c r="X288" s="120"/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20"/>
      <c r="AJ288" s="120"/>
      <c r="AK288" s="120"/>
      <c r="AL288" s="120"/>
      <c r="AM288" s="120"/>
    </row>
    <row r="289" spans="1:39" s="111" customFormat="1" ht="17.45" customHeight="1" x14ac:dyDescent="0.15">
      <c r="A289" s="270"/>
      <c r="B289" s="368"/>
      <c r="C289" s="368"/>
      <c r="D289" s="368"/>
      <c r="E289" s="368"/>
      <c r="F289" s="125"/>
      <c r="G289" s="122"/>
      <c r="H289" s="239"/>
      <c r="I289" s="239"/>
      <c r="J289" s="161"/>
      <c r="K289" s="147" t="s">
        <v>15</v>
      </c>
      <c r="L289" s="153" t="s">
        <v>369</v>
      </c>
      <c r="M289" s="239" t="s">
        <v>780</v>
      </c>
      <c r="N289" s="123" t="s">
        <v>14</v>
      </c>
      <c r="O289" s="274">
        <v>2000</v>
      </c>
      <c r="U289" s="120"/>
      <c r="V289" s="120"/>
      <c r="W289" s="120"/>
      <c r="X289" s="120"/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20"/>
      <c r="AJ289" s="120"/>
      <c r="AK289" s="120"/>
      <c r="AL289" s="120"/>
      <c r="AM289" s="120"/>
    </row>
    <row r="290" spans="1:39" s="111" customFormat="1" ht="17.45" customHeight="1" x14ac:dyDescent="0.15">
      <c r="A290" s="270"/>
      <c r="B290" s="368"/>
      <c r="C290" s="368"/>
      <c r="D290" s="368"/>
      <c r="E290" s="368"/>
      <c r="F290" s="125"/>
      <c r="G290" s="122"/>
      <c r="H290" s="239"/>
      <c r="I290" s="239"/>
      <c r="J290" s="161"/>
      <c r="K290" s="147" t="s">
        <v>15</v>
      </c>
      <c r="L290" s="153" t="s">
        <v>370</v>
      </c>
      <c r="M290" s="239" t="s">
        <v>611</v>
      </c>
      <c r="N290" s="123" t="s">
        <v>14</v>
      </c>
      <c r="O290" s="274">
        <v>900</v>
      </c>
      <c r="U290" s="120"/>
      <c r="V290" s="120"/>
      <c r="W290" s="120"/>
      <c r="X290" s="120"/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20"/>
      <c r="AJ290" s="120"/>
      <c r="AK290" s="120"/>
      <c r="AL290" s="120"/>
      <c r="AM290" s="120"/>
    </row>
    <row r="291" spans="1:39" s="111" customFormat="1" ht="17.45" customHeight="1" x14ac:dyDescent="0.15">
      <c r="A291" s="270"/>
      <c r="B291" s="368"/>
      <c r="C291" s="368"/>
      <c r="D291" s="368"/>
      <c r="E291" s="368"/>
      <c r="F291" s="125"/>
      <c r="G291" s="122"/>
      <c r="H291" s="239"/>
      <c r="I291" s="239"/>
      <c r="J291" s="161"/>
      <c r="K291" s="147" t="s">
        <v>722</v>
      </c>
      <c r="L291" s="153" t="s">
        <v>781</v>
      </c>
      <c r="M291" s="239" t="s">
        <v>782</v>
      </c>
      <c r="N291" s="123"/>
      <c r="O291" s="274">
        <v>500</v>
      </c>
      <c r="U291" s="120"/>
      <c r="V291" s="120"/>
      <c r="W291" s="120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0"/>
      <c r="AJ291" s="120"/>
      <c r="AK291" s="120"/>
      <c r="AL291" s="120"/>
      <c r="AM291" s="120"/>
    </row>
    <row r="292" spans="1:39" s="111" customFormat="1" ht="17.45" customHeight="1" x14ac:dyDescent="0.15">
      <c r="A292" s="270"/>
      <c r="B292" s="368"/>
      <c r="C292" s="368"/>
      <c r="D292" s="368"/>
      <c r="E292" s="368"/>
      <c r="F292" s="125"/>
      <c r="G292" s="122"/>
      <c r="H292" s="239"/>
      <c r="I292" s="239"/>
      <c r="J292" s="161"/>
      <c r="K292" s="147" t="s">
        <v>15</v>
      </c>
      <c r="L292" s="153" t="s">
        <v>371</v>
      </c>
      <c r="M292" s="146" t="s">
        <v>358</v>
      </c>
      <c r="N292" s="123" t="s">
        <v>14</v>
      </c>
      <c r="O292" s="278">
        <v>400</v>
      </c>
      <c r="U292" s="120"/>
      <c r="V292" s="120"/>
      <c r="W292" s="120"/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0"/>
      <c r="AJ292" s="120"/>
      <c r="AK292" s="120"/>
      <c r="AL292" s="120"/>
      <c r="AM292" s="120"/>
    </row>
    <row r="293" spans="1:39" s="111" customFormat="1" ht="17.45" customHeight="1" x14ac:dyDescent="0.15">
      <c r="A293" s="270"/>
      <c r="B293" s="368"/>
      <c r="C293" s="368"/>
      <c r="D293" s="368"/>
      <c r="E293" s="368"/>
      <c r="F293" s="125"/>
      <c r="G293" s="122"/>
      <c r="H293" s="239"/>
      <c r="I293" s="239"/>
      <c r="J293" s="161"/>
      <c r="K293" s="147" t="s">
        <v>6</v>
      </c>
      <c r="L293" s="153" t="s">
        <v>372</v>
      </c>
      <c r="M293" s="146" t="s">
        <v>783</v>
      </c>
      <c r="N293" s="123" t="s">
        <v>14</v>
      </c>
      <c r="O293" s="274">
        <v>3000</v>
      </c>
      <c r="U293" s="120"/>
      <c r="V293" s="120"/>
      <c r="W293" s="120"/>
      <c r="X293" s="120"/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20"/>
      <c r="AJ293" s="120"/>
      <c r="AK293" s="120"/>
      <c r="AL293" s="120"/>
      <c r="AM293" s="120"/>
    </row>
    <row r="294" spans="1:39" s="111" customFormat="1" ht="17.45" customHeight="1" x14ac:dyDescent="0.15">
      <c r="A294" s="270"/>
      <c r="B294" s="368"/>
      <c r="C294" s="368"/>
      <c r="D294" s="368"/>
      <c r="E294" s="368"/>
      <c r="F294" s="407" t="s">
        <v>402</v>
      </c>
      <c r="G294" s="407"/>
      <c r="H294" s="239">
        <f>SUM(O295:O301)</f>
        <v>11500</v>
      </c>
      <c r="I294" s="239">
        <v>5500</v>
      </c>
      <c r="J294" s="161">
        <f>H294-I294</f>
        <v>6000</v>
      </c>
      <c r="K294" s="147"/>
      <c r="L294" s="153"/>
      <c r="M294" s="239"/>
      <c r="N294" s="123"/>
      <c r="O294" s="252"/>
      <c r="U294" s="120"/>
      <c r="V294" s="120"/>
      <c r="W294" s="120"/>
      <c r="X294" s="120"/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20"/>
      <c r="AJ294" s="120"/>
      <c r="AK294" s="120"/>
      <c r="AL294" s="120"/>
      <c r="AM294" s="120"/>
    </row>
    <row r="295" spans="1:39" s="111" customFormat="1" ht="17.45" customHeight="1" x14ac:dyDescent="0.15">
      <c r="A295" s="270"/>
      <c r="B295" s="368"/>
      <c r="C295" s="368"/>
      <c r="D295" s="368"/>
      <c r="E295" s="368"/>
      <c r="F295" s="125"/>
      <c r="G295" s="122"/>
      <c r="H295" s="239"/>
      <c r="I295" s="239"/>
      <c r="J295" s="161"/>
      <c r="K295" s="147" t="s">
        <v>6</v>
      </c>
      <c r="L295" s="139" t="s">
        <v>374</v>
      </c>
      <c r="M295" s="138" t="s">
        <v>253</v>
      </c>
      <c r="N295" s="102" t="s">
        <v>14</v>
      </c>
      <c r="O295" s="274">
        <v>500</v>
      </c>
      <c r="U295" s="120"/>
      <c r="V295" s="120"/>
      <c r="W295" s="120"/>
      <c r="X295" s="120"/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20"/>
      <c r="AJ295" s="120"/>
      <c r="AK295" s="120"/>
      <c r="AL295" s="120"/>
      <c r="AM295" s="120"/>
    </row>
    <row r="296" spans="1:39" s="111" customFormat="1" ht="17.45" customHeight="1" x14ac:dyDescent="0.15">
      <c r="A296" s="270"/>
      <c r="B296" s="368"/>
      <c r="C296" s="368"/>
      <c r="D296" s="368"/>
      <c r="E296" s="368"/>
      <c r="F296" s="125"/>
      <c r="G296" s="122"/>
      <c r="H296" s="239"/>
      <c r="I296" s="239"/>
      <c r="J296" s="161"/>
      <c r="K296" s="147" t="s">
        <v>6</v>
      </c>
      <c r="L296" s="153" t="s">
        <v>375</v>
      </c>
      <c r="M296" s="239" t="s">
        <v>784</v>
      </c>
      <c r="N296" s="123" t="s">
        <v>14</v>
      </c>
      <c r="O296" s="278">
        <v>2000</v>
      </c>
      <c r="U296" s="120"/>
      <c r="V296" s="120"/>
      <c r="W296" s="120"/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0"/>
      <c r="AJ296" s="120"/>
      <c r="AK296" s="120"/>
      <c r="AL296" s="120"/>
      <c r="AM296" s="120"/>
    </row>
    <row r="297" spans="1:39" s="111" customFormat="1" ht="17.45" customHeight="1" x14ac:dyDescent="0.15">
      <c r="A297" s="270"/>
      <c r="B297" s="368"/>
      <c r="C297" s="368"/>
      <c r="D297" s="368"/>
      <c r="E297" s="368"/>
      <c r="F297" s="125"/>
      <c r="G297" s="122"/>
      <c r="H297" s="239"/>
      <c r="I297" s="239"/>
      <c r="J297" s="161"/>
      <c r="K297" s="147" t="s">
        <v>6</v>
      </c>
      <c r="L297" s="153" t="s">
        <v>785</v>
      </c>
      <c r="M297" s="239" t="s">
        <v>786</v>
      </c>
      <c r="N297" s="123" t="s">
        <v>718</v>
      </c>
      <c r="O297" s="278">
        <v>5500</v>
      </c>
      <c r="U297" s="120"/>
      <c r="V297" s="120"/>
      <c r="W297" s="120"/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0"/>
      <c r="AJ297" s="120"/>
      <c r="AK297" s="120"/>
      <c r="AL297" s="120"/>
      <c r="AM297" s="120"/>
    </row>
    <row r="298" spans="1:39" s="111" customFormat="1" ht="17.45" customHeight="1" x14ac:dyDescent="0.15">
      <c r="A298" s="270"/>
      <c r="B298" s="368"/>
      <c r="C298" s="368"/>
      <c r="D298" s="368"/>
      <c r="E298" s="368"/>
      <c r="F298" s="125"/>
      <c r="G298" s="122"/>
      <c r="H298" s="239"/>
      <c r="I298" s="239"/>
      <c r="J298" s="161"/>
      <c r="K298" s="147" t="s">
        <v>6</v>
      </c>
      <c r="L298" s="153" t="s">
        <v>376</v>
      </c>
      <c r="M298" s="239" t="s">
        <v>377</v>
      </c>
      <c r="N298" s="123" t="s">
        <v>14</v>
      </c>
      <c r="O298" s="278">
        <v>700</v>
      </c>
      <c r="U298" s="120"/>
      <c r="V298" s="120"/>
      <c r="W298" s="120"/>
      <c r="X298" s="120"/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20"/>
      <c r="AJ298" s="120"/>
      <c r="AK298" s="120"/>
      <c r="AL298" s="120"/>
      <c r="AM298" s="120"/>
    </row>
    <row r="299" spans="1:39" s="111" customFormat="1" ht="17.45" customHeight="1" x14ac:dyDescent="0.15">
      <c r="A299" s="270"/>
      <c r="B299" s="368"/>
      <c r="C299" s="368"/>
      <c r="D299" s="368"/>
      <c r="E299" s="368"/>
      <c r="F299" s="125"/>
      <c r="G299" s="122"/>
      <c r="H299" s="239"/>
      <c r="I299" s="239"/>
      <c r="J299" s="161"/>
      <c r="K299" s="147" t="s">
        <v>6</v>
      </c>
      <c r="L299" s="153" t="s">
        <v>378</v>
      </c>
      <c r="M299" s="239" t="s">
        <v>379</v>
      </c>
      <c r="N299" s="123" t="s">
        <v>14</v>
      </c>
      <c r="O299" s="274">
        <v>1200</v>
      </c>
      <c r="U299" s="120"/>
      <c r="V299" s="120"/>
      <c r="W299" s="120"/>
      <c r="X299" s="120"/>
      <c r="Y299" s="120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0"/>
      <c r="AJ299" s="120"/>
      <c r="AK299" s="120"/>
      <c r="AL299" s="120"/>
      <c r="AM299" s="120"/>
    </row>
    <row r="300" spans="1:39" s="111" customFormat="1" ht="17.45" customHeight="1" x14ac:dyDescent="0.15">
      <c r="A300" s="270"/>
      <c r="B300" s="368"/>
      <c r="C300" s="368"/>
      <c r="D300" s="368"/>
      <c r="E300" s="368"/>
      <c r="F300" s="125"/>
      <c r="G300" s="122"/>
      <c r="H300" s="239"/>
      <c r="I300" s="239"/>
      <c r="J300" s="161"/>
      <c r="K300" s="147" t="s">
        <v>6</v>
      </c>
      <c r="L300" s="153" t="s">
        <v>380</v>
      </c>
      <c r="M300" s="239" t="s">
        <v>381</v>
      </c>
      <c r="N300" s="123" t="s">
        <v>14</v>
      </c>
      <c r="O300" s="274">
        <v>1100</v>
      </c>
      <c r="U300" s="120"/>
      <c r="V300" s="120"/>
      <c r="W300" s="120"/>
      <c r="X300" s="120"/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0"/>
      <c r="AJ300" s="120"/>
      <c r="AK300" s="120"/>
      <c r="AL300" s="120"/>
      <c r="AM300" s="120"/>
    </row>
    <row r="301" spans="1:39" s="111" customFormat="1" ht="17.45" customHeight="1" x14ac:dyDescent="0.15">
      <c r="A301" s="270"/>
      <c r="B301" s="398"/>
      <c r="C301" s="399"/>
      <c r="D301" s="399"/>
      <c r="E301" s="399"/>
      <c r="F301" s="400"/>
      <c r="G301" s="401"/>
      <c r="H301" s="239"/>
      <c r="I301" s="239"/>
      <c r="J301" s="161"/>
      <c r="K301" s="147" t="s">
        <v>6</v>
      </c>
      <c r="L301" s="153" t="s">
        <v>787</v>
      </c>
      <c r="M301" s="239" t="s">
        <v>788</v>
      </c>
      <c r="N301" s="123" t="s">
        <v>718</v>
      </c>
      <c r="O301" s="274">
        <v>500</v>
      </c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120"/>
      <c r="AJ301" s="120"/>
      <c r="AK301" s="120"/>
      <c r="AL301" s="120"/>
      <c r="AM301" s="120"/>
    </row>
    <row r="302" spans="1:39" s="15" customFormat="1" ht="17.45" customHeight="1" x14ac:dyDescent="0.15">
      <c r="A302" s="388"/>
      <c r="B302" s="412" t="s">
        <v>597</v>
      </c>
      <c r="C302" s="413"/>
      <c r="D302" s="413"/>
      <c r="E302" s="413"/>
      <c r="F302" s="413"/>
      <c r="G302" s="414"/>
      <c r="H302" s="27">
        <f>H303</f>
        <v>133400</v>
      </c>
      <c r="I302" s="27">
        <f>I303</f>
        <v>144000</v>
      </c>
      <c r="J302" s="343">
        <f t="shared" ref="J302:J307" si="5">H302-I302</f>
        <v>-10600</v>
      </c>
      <c r="K302" s="9"/>
      <c r="L302" s="28"/>
      <c r="M302" s="128"/>
      <c r="N302" s="129"/>
      <c r="O302" s="325"/>
    </row>
    <row r="303" spans="1:39" s="15" customFormat="1" ht="17.45" customHeight="1" x14ac:dyDescent="0.15">
      <c r="A303" s="326"/>
      <c r="B303" s="117"/>
      <c r="C303" s="415" t="s">
        <v>556</v>
      </c>
      <c r="D303" s="416"/>
      <c r="E303" s="416"/>
      <c r="F303" s="416"/>
      <c r="G303" s="416"/>
      <c r="H303" s="27">
        <f>SUM(H304)</f>
        <v>133400</v>
      </c>
      <c r="I303" s="27">
        <f>SUM(I304)</f>
        <v>144000</v>
      </c>
      <c r="J303" s="339">
        <f t="shared" si="5"/>
        <v>-10600</v>
      </c>
      <c r="K303" s="9"/>
      <c r="L303" s="28"/>
      <c r="M303" s="128"/>
      <c r="N303" s="129"/>
      <c r="O303" s="325"/>
      <c r="U303" s="63"/>
      <c r="V303" s="63"/>
      <c r="W303" s="63"/>
      <c r="X303" s="63"/>
      <c r="Y303" s="63"/>
    </row>
    <row r="304" spans="1:39" s="15" customFormat="1" ht="17.45" customHeight="1" x14ac:dyDescent="0.15">
      <c r="A304" s="326"/>
      <c r="B304" s="117"/>
      <c r="C304" s="117"/>
      <c r="D304" s="415" t="s">
        <v>581</v>
      </c>
      <c r="E304" s="416"/>
      <c r="F304" s="416"/>
      <c r="G304" s="416"/>
      <c r="H304" s="27">
        <f>SUM(H305)</f>
        <v>133400</v>
      </c>
      <c r="I304" s="27">
        <f>SUM(I305)</f>
        <v>144000</v>
      </c>
      <c r="J304" s="339">
        <f t="shared" si="5"/>
        <v>-10600</v>
      </c>
      <c r="K304" s="9"/>
      <c r="L304" s="28"/>
      <c r="M304" s="128"/>
      <c r="N304" s="129"/>
      <c r="O304" s="325"/>
      <c r="U304" s="63"/>
      <c r="V304" s="63"/>
      <c r="W304" s="63"/>
      <c r="X304" s="63"/>
      <c r="Y304" s="63"/>
    </row>
    <row r="305" spans="1:52" s="20" customFormat="1" ht="17.45" customHeight="1" x14ac:dyDescent="0.15">
      <c r="A305" s="338"/>
      <c r="B305" s="244"/>
      <c r="C305" s="244"/>
      <c r="D305" s="244"/>
      <c r="E305" s="422" t="s">
        <v>583</v>
      </c>
      <c r="F305" s="422"/>
      <c r="G305" s="422"/>
      <c r="H305" s="27">
        <f>SUM(H306,H337,H341,H355,H361)</f>
        <v>133400</v>
      </c>
      <c r="I305" s="27">
        <f>SUM(I306,I337,I341,I355,I361)</f>
        <v>144000</v>
      </c>
      <c r="J305" s="339">
        <f t="shared" si="5"/>
        <v>-10600</v>
      </c>
      <c r="K305" s="116"/>
      <c r="L305" s="117"/>
      <c r="M305" s="128"/>
      <c r="N305" s="129"/>
      <c r="O305" s="266"/>
      <c r="P305" s="19"/>
    </row>
    <row r="306" spans="1:52" s="23" customFormat="1" ht="17.45" customHeight="1" x14ac:dyDescent="0.15">
      <c r="A306" s="280"/>
      <c r="B306" s="191"/>
      <c r="C306" s="191"/>
      <c r="D306" s="191"/>
      <c r="E306" s="191"/>
      <c r="F306" s="409" t="s">
        <v>425</v>
      </c>
      <c r="G306" s="409"/>
      <c r="H306" s="239">
        <f>H307+H325</f>
        <v>57870</v>
      </c>
      <c r="I306" s="239">
        <f>I307+I325</f>
        <v>58970</v>
      </c>
      <c r="J306" s="113">
        <f t="shared" si="5"/>
        <v>-1100</v>
      </c>
      <c r="K306" s="118"/>
      <c r="L306" s="211"/>
      <c r="M306" s="210"/>
      <c r="N306" s="212"/>
      <c r="O306" s="281"/>
      <c r="P306" s="14"/>
      <c r="Q306" s="13"/>
      <c r="R306" s="13"/>
      <c r="S306" s="13"/>
      <c r="T306" s="12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</row>
    <row r="307" spans="1:52" s="23" customFormat="1" ht="17.45" customHeight="1" x14ac:dyDescent="0.15">
      <c r="A307" s="280"/>
      <c r="B307" s="191"/>
      <c r="C307" s="191"/>
      <c r="D307" s="191"/>
      <c r="E307" s="191"/>
      <c r="F307" s="191"/>
      <c r="G307" s="44" t="s">
        <v>426</v>
      </c>
      <c r="H307" s="239">
        <f>SUM(O309:O324)</f>
        <v>39650</v>
      </c>
      <c r="I307" s="239">
        <v>38750</v>
      </c>
      <c r="J307" s="47">
        <f t="shared" si="5"/>
        <v>900</v>
      </c>
      <c r="K307" s="213"/>
      <c r="L307" s="211"/>
      <c r="M307" s="210"/>
      <c r="N307" s="212"/>
      <c r="O307" s="281"/>
      <c r="P307" s="14"/>
      <c r="Q307" s="13"/>
      <c r="R307" s="13"/>
      <c r="S307" s="13"/>
      <c r="T307" s="12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</row>
    <row r="308" spans="1:52" s="23" customFormat="1" ht="17.45" customHeight="1" x14ac:dyDescent="0.15">
      <c r="A308" s="280"/>
      <c r="B308" s="191"/>
      <c r="C308" s="191"/>
      <c r="D308" s="191"/>
      <c r="E308" s="191"/>
      <c r="F308" s="191"/>
      <c r="G308" s="44"/>
      <c r="H308" s="239"/>
      <c r="I308" s="239"/>
      <c r="J308" s="112"/>
      <c r="K308" s="213" t="s">
        <v>6</v>
      </c>
      <c r="L308" s="209" t="s">
        <v>29</v>
      </c>
      <c r="M308" s="213"/>
      <c r="N308" s="212"/>
      <c r="O308" s="282"/>
      <c r="P308" s="14"/>
      <c r="Q308" s="13"/>
      <c r="R308" s="13"/>
      <c r="S308" s="13"/>
      <c r="T308" s="12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</row>
    <row r="309" spans="1:52" s="23" customFormat="1" ht="17.45" customHeight="1" x14ac:dyDescent="0.15">
      <c r="A309" s="280"/>
      <c r="B309" s="191"/>
      <c r="C309" s="191"/>
      <c r="D309" s="191"/>
      <c r="E309" s="191"/>
      <c r="F309" s="191"/>
      <c r="G309" s="44"/>
      <c r="H309" s="239"/>
      <c r="I309" s="239"/>
      <c r="J309" s="112"/>
      <c r="K309" s="224" t="s">
        <v>15</v>
      </c>
      <c r="L309" s="223" t="s">
        <v>667</v>
      </c>
      <c r="M309" s="224" t="s">
        <v>20</v>
      </c>
      <c r="N309" s="226" t="s">
        <v>14</v>
      </c>
      <c r="O309" s="283">
        <v>1000</v>
      </c>
      <c r="P309" s="14"/>
      <c r="Q309" s="408" t="s">
        <v>85</v>
      </c>
      <c r="R309" s="408"/>
      <c r="S309" s="408"/>
      <c r="T309" s="408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</row>
    <row r="310" spans="1:52" s="23" customFormat="1" ht="17.45" customHeight="1" x14ac:dyDescent="0.15">
      <c r="A310" s="280"/>
      <c r="B310" s="191"/>
      <c r="C310" s="191"/>
      <c r="D310" s="191"/>
      <c r="E310" s="191"/>
      <c r="F310" s="191"/>
      <c r="G310" s="44"/>
      <c r="H310" s="239"/>
      <c r="I310" s="239"/>
      <c r="J310" s="112"/>
      <c r="K310" s="224" t="s">
        <v>15</v>
      </c>
      <c r="L310" s="223" t="s">
        <v>668</v>
      </c>
      <c r="M310" s="224" t="s">
        <v>647</v>
      </c>
      <c r="N310" s="226" t="s">
        <v>14</v>
      </c>
      <c r="O310" s="283">
        <v>3600</v>
      </c>
      <c r="P310" s="14"/>
      <c r="Q310" s="408" t="s">
        <v>86</v>
      </c>
      <c r="R310" s="408"/>
      <c r="S310" s="408"/>
      <c r="T310" s="408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</row>
    <row r="311" spans="1:52" s="23" customFormat="1" ht="17.45" customHeight="1" x14ac:dyDescent="0.15">
      <c r="A311" s="280"/>
      <c r="B311" s="191"/>
      <c r="C311" s="191"/>
      <c r="D311" s="191"/>
      <c r="E311" s="191"/>
      <c r="F311" s="191"/>
      <c r="G311" s="44"/>
      <c r="H311" s="239"/>
      <c r="I311" s="239"/>
      <c r="J311" s="112"/>
      <c r="K311" s="224" t="s">
        <v>15</v>
      </c>
      <c r="L311" s="223" t="s">
        <v>686</v>
      </c>
      <c r="M311" s="224" t="s">
        <v>647</v>
      </c>
      <c r="N311" s="226" t="s">
        <v>14</v>
      </c>
      <c r="O311" s="283">
        <v>3600</v>
      </c>
      <c r="P311" s="14"/>
      <c r="Q311" s="408" t="s">
        <v>87</v>
      </c>
      <c r="R311" s="408"/>
      <c r="S311" s="408"/>
      <c r="T311" s="408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</row>
    <row r="312" spans="1:52" s="23" customFormat="1" ht="17.45" customHeight="1" x14ac:dyDescent="0.15">
      <c r="A312" s="280"/>
      <c r="B312" s="191"/>
      <c r="C312" s="191"/>
      <c r="D312" s="191"/>
      <c r="E312" s="191"/>
      <c r="F312" s="191"/>
      <c r="G312" s="44"/>
      <c r="H312" s="239"/>
      <c r="I312" s="239"/>
      <c r="J312" s="112"/>
      <c r="K312" s="224" t="s">
        <v>15</v>
      </c>
      <c r="L312" s="223" t="s">
        <v>671</v>
      </c>
      <c r="M312" s="224" t="s">
        <v>30</v>
      </c>
      <c r="N312" s="226" t="s">
        <v>14</v>
      </c>
      <c r="O312" s="283">
        <v>1200</v>
      </c>
      <c r="P312" s="14"/>
      <c r="Q312" s="408" t="s">
        <v>89</v>
      </c>
      <c r="R312" s="408"/>
      <c r="S312" s="408"/>
      <c r="T312" s="408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</row>
    <row r="313" spans="1:52" s="23" customFormat="1" ht="17.45" customHeight="1" x14ac:dyDescent="0.15">
      <c r="A313" s="280"/>
      <c r="B313" s="191"/>
      <c r="C313" s="191"/>
      <c r="D313" s="191"/>
      <c r="E313" s="191"/>
      <c r="F313" s="191"/>
      <c r="G313" s="44"/>
      <c r="H313" s="239"/>
      <c r="I313" s="239"/>
      <c r="J313" s="112"/>
      <c r="K313" s="224" t="s">
        <v>15</v>
      </c>
      <c r="L313" s="223" t="s">
        <v>672</v>
      </c>
      <c r="M313" s="224" t="s">
        <v>31</v>
      </c>
      <c r="N313" s="226" t="s">
        <v>14</v>
      </c>
      <c r="O313" s="283">
        <v>1200</v>
      </c>
      <c r="P313" s="14"/>
      <c r="Q313" s="48"/>
      <c r="R313" s="48"/>
      <c r="S313" s="48"/>
      <c r="T313" s="48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</row>
    <row r="314" spans="1:52" s="23" customFormat="1" ht="17.45" customHeight="1" x14ac:dyDescent="0.15">
      <c r="A314" s="280"/>
      <c r="B314" s="191"/>
      <c r="C314" s="191"/>
      <c r="D314" s="191"/>
      <c r="E314" s="191"/>
      <c r="F314" s="191"/>
      <c r="G314" s="44"/>
      <c r="H314" s="239"/>
      <c r="I314" s="239"/>
      <c r="J314" s="112"/>
      <c r="K314" s="224" t="s">
        <v>15</v>
      </c>
      <c r="L314" s="223" t="s">
        <v>673</v>
      </c>
      <c r="M314" s="224" t="s">
        <v>645</v>
      </c>
      <c r="N314" s="226" t="s">
        <v>14</v>
      </c>
      <c r="O314" s="283">
        <v>1800</v>
      </c>
      <c r="P314" s="14"/>
      <c r="Q314" s="48"/>
      <c r="R314" s="48"/>
      <c r="S314" s="48"/>
      <c r="T314" s="48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</row>
    <row r="315" spans="1:52" s="23" customFormat="1" ht="17.45" customHeight="1" x14ac:dyDescent="0.15">
      <c r="A315" s="280"/>
      <c r="B315" s="191"/>
      <c r="C315" s="191"/>
      <c r="D315" s="191"/>
      <c r="E315" s="191"/>
      <c r="F315" s="191"/>
      <c r="G315" s="44"/>
      <c r="H315" s="239"/>
      <c r="I315" s="239"/>
      <c r="J315" s="112"/>
      <c r="K315" s="224" t="s">
        <v>15</v>
      </c>
      <c r="L315" s="223" t="s">
        <v>670</v>
      </c>
      <c r="M315" s="224" t="s">
        <v>427</v>
      </c>
      <c r="N315" s="226" t="s">
        <v>14</v>
      </c>
      <c r="O315" s="283">
        <v>2000</v>
      </c>
      <c r="P315" s="14"/>
      <c r="Q315" s="13"/>
      <c r="R315" s="13"/>
      <c r="S315" s="13"/>
      <c r="T315" s="12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</row>
    <row r="316" spans="1:52" s="23" customFormat="1" ht="17.45" customHeight="1" x14ac:dyDescent="0.15">
      <c r="A316" s="280"/>
      <c r="B316" s="191"/>
      <c r="C316" s="191"/>
      <c r="D316" s="191"/>
      <c r="E316" s="191"/>
      <c r="F316" s="191"/>
      <c r="G316" s="192"/>
      <c r="H316" s="239"/>
      <c r="I316" s="239"/>
      <c r="J316" s="112"/>
      <c r="K316" s="215" t="s">
        <v>6</v>
      </c>
      <c r="L316" s="225" t="s">
        <v>669</v>
      </c>
      <c r="M316" s="238" t="s">
        <v>428</v>
      </c>
      <c r="N316" s="226" t="s">
        <v>14</v>
      </c>
      <c r="O316" s="255">
        <v>1050</v>
      </c>
      <c r="P316" s="14"/>
      <c r="Q316" s="13"/>
      <c r="R316" s="13"/>
      <c r="S316" s="13"/>
      <c r="T316" s="12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</row>
    <row r="317" spans="1:52" s="23" customFormat="1" ht="17.45" customHeight="1" x14ac:dyDescent="0.15">
      <c r="A317" s="280"/>
      <c r="B317" s="191"/>
      <c r="C317" s="191"/>
      <c r="D317" s="191"/>
      <c r="E317" s="192"/>
      <c r="F317" s="192"/>
      <c r="G317" s="192"/>
      <c r="H317" s="239"/>
      <c r="I317" s="239"/>
      <c r="J317" s="112"/>
      <c r="K317" s="215" t="s">
        <v>6</v>
      </c>
      <c r="L317" s="225" t="s">
        <v>789</v>
      </c>
      <c r="M317" s="238" t="s">
        <v>790</v>
      </c>
      <c r="N317" s="226" t="s">
        <v>14</v>
      </c>
      <c r="O317" s="255">
        <v>13000</v>
      </c>
      <c r="P317" s="14"/>
      <c r="Q317" s="408" t="s">
        <v>90</v>
      </c>
      <c r="R317" s="408"/>
      <c r="S317" s="408"/>
      <c r="T317" s="408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</row>
    <row r="318" spans="1:52" s="23" customFormat="1" ht="17.45" customHeight="1" x14ac:dyDescent="0.15">
      <c r="A318" s="280"/>
      <c r="B318" s="191"/>
      <c r="C318" s="191"/>
      <c r="D318" s="191"/>
      <c r="E318" s="192"/>
      <c r="F318" s="192"/>
      <c r="G318" s="192"/>
      <c r="H318" s="239"/>
      <c r="I318" s="239"/>
      <c r="J318" s="112"/>
      <c r="K318" s="224" t="s">
        <v>6</v>
      </c>
      <c r="L318" s="223" t="s">
        <v>32</v>
      </c>
      <c r="M318" s="224"/>
      <c r="N318" s="226"/>
      <c r="O318" s="284"/>
      <c r="P318" s="14"/>
      <c r="Q318" s="13"/>
      <c r="R318" s="13"/>
      <c r="S318" s="13"/>
      <c r="T318" s="12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</row>
    <row r="319" spans="1:52" s="23" customFormat="1" ht="17.45" customHeight="1" x14ac:dyDescent="0.15">
      <c r="A319" s="280"/>
      <c r="B319" s="191"/>
      <c r="C319" s="191"/>
      <c r="D319" s="191"/>
      <c r="E319" s="192"/>
      <c r="F319" s="192"/>
      <c r="G319" s="192"/>
      <c r="H319" s="239"/>
      <c r="I319" s="239"/>
      <c r="J319" s="112"/>
      <c r="K319" s="224" t="s">
        <v>15</v>
      </c>
      <c r="L319" s="223" t="s">
        <v>17</v>
      </c>
      <c r="M319" s="224" t="s">
        <v>40</v>
      </c>
      <c r="N319" s="226" t="s">
        <v>14</v>
      </c>
      <c r="O319" s="283">
        <v>2000</v>
      </c>
      <c r="P319" s="14"/>
      <c r="Q319" s="13"/>
      <c r="R319" s="13"/>
      <c r="S319" s="13"/>
      <c r="T319" s="12"/>
      <c r="U319" s="70"/>
      <c r="V319" s="70"/>
      <c r="W319" s="70"/>
      <c r="X319" s="70"/>
      <c r="Y319" s="70"/>
      <c r="Z319" s="70"/>
      <c r="AA319" s="70"/>
      <c r="AB319" s="70"/>
      <c r="AC319" s="70"/>
      <c r="AD319" s="70"/>
      <c r="AE319" s="70"/>
      <c r="AF319" s="70"/>
      <c r="AG319" s="70"/>
      <c r="AH319" s="70"/>
      <c r="AI319" s="70"/>
      <c r="AJ319" s="70"/>
      <c r="AK319" s="70"/>
      <c r="AL319" s="70"/>
      <c r="AM319" s="7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</row>
    <row r="320" spans="1:52" s="23" customFormat="1" ht="17.45" customHeight="1" x14ac:dyDescent="0.15">
      <c r="A320" s="280"/>
      <c r="B320" s="191"/>
      <c r="C320" s="191"/>
      <c r="D320" s="191"/>
      <c r="E320" s="192"/>
      <c r="F320" s="192"/>
      <c r="G320" s="192"/>
      <c r="H320" s="239"/>
      <c r="I320" s="239"/>
      <c r="J320" s="112"/>
      <c r="K320" s="224" t="s">
        <v>15</v>
      </c>
      <c r="L320" s="223" t="s">
        <v>33</v>
      </c>
      <c r="M320" s="224" t="s">
        <v>312</v>
      </c>
      <c r="N320" s="226" t="s">
        <v>14</v>
      </c>
      <c r="O320" s="283">
        <v>6000</v>
      </c>
      <c r="P320" s="14"/>
      <c r="Q320" s="13"/>
      <c r="R320" s="13"/>
      <c r="S320" s="13"/>
      <c r="T320" s="12"/>
      <c r="U320" s="70"/>
      <c r="V320" s="70"/>
      <c r="W320" s="70"/>
      <c r="X320" s="70"/>
      <c r="Y320" s="70"/>
      <c r="Z320" s="70"/>
      <c r="AA320" s="70"/>
      <c r="AB320" s="70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</row>
    <row r="321" spans="1:52" s="23" customFormat="1" ht="17.45" customHeight="1" x14ac:dyDescent="0.15">
      <c r="A321" s="280"/>
      <c r="B321" s="191"/>
      <c r="C321" s="191"/>
      <c r="D321" s="191"/>
      <c r="E321" s="192"/>
      <c r="F321" s="192"/>
      <c r="G321" s="192"/>
      <c r="H321" s="239"/>
      <c r="I321" s="239"/>
      <c r="J321" s="161"/>
      <c r="K321" s="224" t="s">
        <v>6</v>
      </c>
      <c r="L321" s="223" t="s">
        <v>19</v>
      </c>
      <c r="M321" s="224"/>
      <c r="N321" s="226"/>
      <c r="O321" s="284"/>
      <c r="P321" s="14"/>
      <c r="Q321" s="13"/>
      <c r="R321" s="13"/>
      <c r="S321" s="13"/>
      <c r="T321" s="12"/>
      <c r="U321" s="70"/>
      <c r="V321" s="70"/>
      <c r="W321" s="70"/>
      <c r="X321" s="70"/>
      <c r="Y321" s="70"/>
      <c r="Z321" s="70"/>
      <c r="AA321" s="70"/>
      <c r="AB321" s="70"/>
      <c r="AC321" s="70"/>
      <c r="AD321" s="70"/>
      <c r="AE321" s="70"/>
      <c r="AF321" s="70"/>
      <c r="AG321" s="70"/>
      <c r="AH321" s="70"/>
      <c r="AI321" s="70"/>
      <c r="AJ321" s="70"/>
      <c r="AK321" s="70"/>
      <c r="AL321" s="70"/>
      <c r="AM321" s="7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</row>
    <row r="322" spans="1:52" s="23" customFormat="1" ht="17.45" customHeight="1" x14ac:dyDescent="0.15">
      <c r="A322" s="280"/>
      <c r="B322" s="191"/>
      <c r="C322" s="191"/>
      <c r="D322" s="191"/>
      <c r="E322" s="192"/>
      <c r="F322" s="192"/>
      <c r="G322" s="192"/>
      <c r="H322" s="239"/>
      <c r="I322" s="239"/>
      <c r="J322" s="161"/>
      <c r="K322" s="224" t="s">
        <v>15</v>
      </c>
      <c r="L322" s="223" t="s">
        <v>42</v>
      </c>
      <c r="M322" s="224" t="s">
        <v>429</v>
      </c>
      <c r="N322" s="226" t="s">
        <v>14</v>
      </c>
      <c r="O322" s="283">
        <v>2400</v>
      </c>
      <c r="P322" s="14"/>
      <c r="Q322" s="13"/>
      <c r="R322" s="13"/>
      <c r="S322" s="13"/>
      <c r="T322" s="12"/>
      <c r="U322" s="70"/>
      <c r="V322" s="70"/>
      <c r="W322" s="70"/>
      <c r="X322" s="70"/>
      <c r="Y322" s="70"/>
      <c r="Z322" s="70"/>
      <c r="AA322" s="70"/>
      <c r="AB322" s="70"/>
      <c r="AC322" s="70"/>
      <c r="AD322" s="70"/>
      <c r="AE322" s="70"/>
      <c r="AF322" s="70"/>
      <c r="AG322" s="70"/>
      <c r="AH322" s="70"/>
      <c r="AI322" s="70"/>
      <c r="AJ322" s="70"/>
      <c r="AK322" s="70"/>
      <c r="AL322" s="70"/>
      <c r="AM322" s="7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</row>
    <row r="323" spans="1:52" s="23" customFormat="1" ht="17.45" customHeight="1" x14ac:dyDescent="0.15">
      <c r="A323" s="280"/>
      <c r="B323" s="191"/>
      <c r="C323" s="191"/>
      <c r="D323" s="191"/>
      <c r="E323" s="192"/>
      <c r="F323" s="192"/>
      <c r="G323" s="192"/>
      <c r="H323" s="239"/>
      <c r="I323" s="239"/>
      <c r="J323" s="161"/>
      <c r="K323" s="224" t="s">
        <v>15</v>
      </c>
      <c r="L323" s="223" t="s">
        <v>43</v>
      </c>
      <c r="M323" s="224" t="s">
        <v>275</v>
      </c>
      <c r="N323" s="226" t="s">
        <v>14</v>
      </c>
      <c r="O323" s="283">
        <v>800</v>
      </c>
      <c r="P323" s="14"/>
      <c r="Q323" s="426" t="s">
        <v>91</v>
      </c>
      <c r="R323" s="426"/>
      <c r="S323" s="426"/>
      <c r="T323" s="426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</row>
    <row r="324" spans="1:52" s="23" customFormat="1" ht="17.45" customHeight="1" x14ac:dyDescent="0.15">
      <c r="A324" s="285"/>
      <c r="B324" s="193"/>
      <c r="C324" s="191"/>
      <c r="D324" s="191"/>
      <c r="E324" s="192"/>
      <c r="F324" s="192"/>
      <c r="G324" s="192"/>
      <c r="H324" s="239"/>
      <c r="I324" s="239"/>
      <c r="J324" s="161"/>
      <c r="K324" s="224" t="s">
        <v>6</v>
      </c>
      <c r="L324" s="223" t="s">
        <v>430</v>
      </c>
      <c r="M324" s="224" t="s">
        <v>750</v>
      </c>
      <c r="N324" s="226" t="s">
        <v>14</v>
      </c>
      <c r="O324" s="283">
        <v>0</v>
      </c>
      <c r="P324" s="43"/>
      <c r="Q324" s="408" t="s">
        <v>92</v>
      </c>
      <c r="R324" s="408"/>
      <c r="S324" s="408"/>
      <c r="T324" s="408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</row>
    <row r="325" spans="1:52" s="23" customFormat="1" ht="17.45" customHeight="1" x14ac:dyDescent="0.15">
      <c r="A325" s="280"/>
      <c r="B325" s="191"/>
      <c r="C325" s="193"/>
      <c r="D325" s="193"/>
      <c r="E325" s="193"/>
      <c r="F325" s="193"/>
      <c r="G325" s="209" t="s">
        <v>431</v>
      </c>
      <c r="H325" s="239">
        <f>SUM(O327:O336)</f>
        <v>18220</v>
      </c>
      <c r="I325" s="239">
        <v>20220</v>
      </c>
      <c r="J325" s="190">
        <f>H325-I325</f>
        <v>-2000</v>
      </c>
      <c r="K325" s="214"/>
      <c r="L325" s="211"/>
      <c r="M325" s="210"/>
      <c r="N325" s="212"/>
      <c r="O325" s="281"/>
      <c r="P325" s="43"/>
      <c r="Q325" s="408"/>
      <c r="R325" s="408"/>
      <c r="S325" s="408"/>
      <c r="T325" s="408"/>
      <c r="U325" s="70"/>
      <c r="V325" s="70"/>
      <c r="W325" s="70"/>
      <c r="X325" s="70"/>
      <c r="Y325" s="70"/>
      <c r="Z325" s="70"/>
      <c r="AA325" s="70"/>
      <c r="AB325" s="70"/>
      <c r="AC325" s="70"/>
      <c r="AD325" s="70"/>
      <c r="AE325" s="70"/>
      <c r="AF325" s="70"/>
      <c r="AG325" s="70"/>
      <c r="AH325" s="70"/>
      <c r="AI325" s="70"/>
      <c r="AJ325" s="70"/>
      <c r="AK325" s="70"/>
      <c r="AL325" s="70"/>
      <c r="AM325" s="7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</row>
    <row r="326" spans="1:52" s="23" customFormat="1" ht="17.45" customHeight="1" x14ac:dyDescent="0.15">
      <c r="A326" s="280"/>
      <c r="B326" s="191"/>
      <c r="C326" s="193"/>
      <c r="D326" s="193"/>
      <c r="E326" s="193"/>
      <c r="F326" s="193"/>
      <c r="G326" s="45"/>
      <c r="H326" s="239"/>
      <c r="I326" s="239"/>
      <c r="J326" s="161"/>
      <c r="K326" s="224" t="s">
        <v>6</v>
      </c>
      <c r="L326" s="225" t="s">
        <v>23</v>
      </c>
      <c r="M326" s="238"/>
      <c r="N326" s="226"/>
      <c r="O326" s="284"/>
      <c r="P326" s="80"/>
      <c r="Q326" s="80"/>
      <c r="R326" s="80"/>
      <c r="S326" s="80"/>
      <c r="T326" s="80"/>
      <c r="U326" s="70"/>
      <c r="V326" s="70"/>
      <c r="W326" s="70"/>
      <c r="X326" s="70"/>
      <c r="Y326" s="70"/>
      <c r="Z326" s="70"/>
      <c r="AA326" s="70"/>
      <c r="AB326" s="70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</row>
    <row r="327" spans="1:52" s="23" customFormat="1" ht="17.45" customHeight="1" x14ac:dyDescent="0.15">
      <c r="A327" s="285"/>
      <c r="B327" s="193"/>
      <c r="C327" s="191"/>
      <c r="D327" s="191"/>
      <c r="E327" s="191"/>
      <c r="F327" s="191"/>
      <c r="G327" s="192"/>
      <c r="H327" s="239"/>
      <c r="I327" s="239"/>
      <c r="J327" s="161"/>
      <c r="K327" s="224" t="s">
        <v>15</v>
      </c>
      <c r="L327" s="223" t="s">
        <v>24</v>
      </c>
      <c r="M327" s="224" t="s">
        <v>432</v>
      </c>
      <c r="N327" s="226" t="s">
        <v>14</v>
      </c>
      <c r="O327" s="283">
        <v>180</v>
      </c>
      <c r="P327" s="30"/>
      <c r="Q327" s="408"/>
      <c r="R327" s="408"/>
      <c r="S327" s="408"/>
      <c r="T327" s="408"/>
      <c r="U327" s="70"/>
      <c r="V327" s="70"/>
      <c r="W327" s="70"/>
      <c r="X327" s="70"/>
      <c r="Y327" s="70"/>
      <c r="Z327" s="70"/>
      <c r="AA327" s="70"/>
      <c r="AB327" s="70"/>
      <c r="AC327" s="70"/>
      <c r="AD327" s="70"/>
      <c r="AE327" s="70"/>
      <c r="AF327" s="70"/>
      <c r="AG327" s="70"/>
      <c r="AH327" s="70"/>
      <c r="AI327" s="70"/>
      <c r="AJ327" s="70"/>
      <c r="AK327" s="70"/>
      <c r="AL327" s="70"/>
      <c r="AM327" s="7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</row>
    <row r="328" spans="1:52" s="23" customFormat="1" ht="17.45" customHeight="1" x14ac:dyDescent="0.15">
      <c r="A328" s="285"/>
      <c r="B328" s="193"/>
      <c r="C328" s="193"/>
      <c r="D328" s="193"/>
      <c r="E328" s="193"/>
      <c r="F328" s="193"/>
      <c r="G328" s="45"/>
      <c r="H328" s="239"/>
      <c r="I328" s="239"/>
      <c r="J328" s="161"/>
      <c r="K328" s="224" t="s">
        <v>15</v>
      </c>
      <c r="L328" s="223" t="s">
        <v>25</v>
      </c>
      <c r="M328" s="224" t="s">
        <v>26</v>
      </c>
      <c r="N328" s="226" t="s">
        <v>14</v>
      </c>
      <c r="O328" s="283">
        <v>720</v>
      </c>
      <c r="P328" s="43"/>
      <c r="Q328" s="408" t="s">
        <v>95</v>
      </c>
      <c r="R328" s="408"/>
      <c r="S328" s="408"/>
      <c r="T328" s="408"/>
      <c r="U328" s="70"/>
      <c r="V328" s="70"/>
      <c r="W328" s="70"/>
      <c r="X328" s="70"/>
      <c r="Y328" s="70"/>
      <c r="Z328" s="70"/>
      <c r="AA328" s="70"/>
      <c r="AB328" s="70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</row>
    <row r="329" spans="1:52" s="23" customFormat="1" ht="17.45" customHeight="1" x14ac:dyDescent="0.15">
      <c r="A329" s="285"/>
      <c r="B329" s="193"/>
      <c r="C329" s="193"/>
      <c r="D329" s="193"/>
      <c r="E329" s="193"/>
      <c r="F329" s="193"/>
      <c r="G329" s="45"/>
      <c r="H329" s="239"/>
      <c r="I329" s="239"/>
      <c r="J329" s="161"/>
      <c r="K329" s="224" t="s">
        <v>15</v>
      </c>
      <c r="L329" s="223" t="s">
        <v>27</v>
      </c>
      <c r="M329" s="224" t="s">
        <v>28</v>
      </c>
      <c r="N329" s="226" t="s">
        <v>14</v>
      </c>
      <c r="O329" s="283">
        <v>2520</v>
      </c>
      <c r="P329" s="43"/>
      <c r="Q329" s="408" t="s">
        <v>97</v>
      </c>
      <c r="R329" s="408"/>
      <c r="S329" s="408"/>
      <c r="T329" s="408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  <c r="AE329" s="70"/>
      <c r="AF329" s="70"/>
      <c r="AG329" s="70"/>
      <c r="AH329" s="70"/>
      <c r="AI329" s="70"/>
      <c r="AJ329" s="70"/>
      <c r="AK329" s="70"/>
      <c r="AL329" s="70"/>
      <c r="AM329" s="7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</row>
    <row r="330" spans="1:52" s="23" customFormat="1" ht="17.45" customHeight="1" x14ac:dyDescent="0.15">
      <c r="A330" s="280"/>
      <c r="B330" s="191"/>
      <c r="C330" s="193"/>
      <c r="D330" s="193"/>
      <c r="E330" s="193"/>
      <c r="F330" s="193"/>
      <c r="G330" s="45"/>
      <c r="H330" s="239"/>
      <c r="I330" s="239"/>
      <c r="J330" s="161"/>
      <c r="K330" s="224" t="s">
        <v>15</v>
      </c>
      <c r="L330" s="223" t="s">
        <v>433</v>
      </c>
      <c r="M330" s="224" t="s">
        <v>434</v>
      </c>
      <c r="N330" s="226" t="s">
        <v>14</v>
      </c>
      <c r="O330" s="283">
        <v>300</v>
      </c>
      <c r="P330" s="14"/>
      <c r="Q330" s="13"/>
      <c r="R330" s="13"/>
      <c r="S330" s="13"/>
      <c r="T330" s="12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</row>
    <row r="331" spans="1:52" s="23" customFormat="1" ht="17.45" customHeight="1" x14ac:dyDescent="0.15">
      <c r="A331" s="280"/>
      <c r="B331" s="191"/>
      <c r="C331" s="191"/>
      <c r="D331" s="191"/>
      <c r="E331" s="192"/>
      <c r="F331" s="192"/>
      <c r="G331" s="192"/>
      <c r="H331" s="239"/>
      <c r="I331" s="239"/>
      <c r="J331" s="161"/>
      <c r="K331" s="224" t="s">
        <v>15</v>
      </c>
      <c r="L331" s="223" t="s">
        <v>435</v>
      </c>
      <c r="M331" s="224" t="s">
        <v>436</v>
      </c>
      <c r="N331" s="226" t="s">
        <v>14</v>
      </c>
      <c r="O331" s="283">
        <v>2700</v>
      </c>
      <c r="P331" s="14"/>
      <c r="Q331" s="408" t="s">
        <v>98</v>
      </c>
      <c r="R331" s="408"/>
      <c r="S331" s="408"/>
      <c r="T331" s="408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</row>
    <row r="332" spans="1:52" s="23" customFormat="1" ht="17.45" customHeight="1" x14ac:dyDescent="0.15">
      <c r="A332" s="280"/>
      <c r="B332" s="191"/>
      <c r="C332" s="191"/>
      <c r="D332" s="191"/>
      <c r="E332" s="192"/>
      <c r="F332" s="192"/>
      <c r="G332" s="192"/>
      <c r="H332" s="239"/>
      <c r="I332" s="239"/>
      <c r="J332" s="161"/>
      <c r="K332" s="224" t="s">
        <v>15</v>
      </c>
      <c r="L332" s="223" t="s">
        <v>437</v>
      </c>
      <c r="M332" s="224" t="s">
        <v>438</v>
      </c>
      <c r="N332" s="226" t="s">
        <v>14</v>
      </c>
      <c r="O332" s="283">
        <v>7200</v>
      </c>
      <c r="P332" s="14"/>
      <c r="Q332" s="426" t="s">
        <v>99</v>
      </c>
      <c r="R332" s="426"/>
      <c r="S332" s="426"/>
      <c r="T332" s="426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</row>
    <row r="333" spans="1:52" s="23" customFormat="1" ht="17.45" customHeight="1" x14ac:dyDescent="0.15">
      <c r="A333" s="280"/>
      <c r="B333" s="191"/>
      <c r="C333" s="191"/>
      <c r="D333" s="191"/>
      <c r="E333" s="192"/>
      <c r="F333" s="192"/>
      <c r="G333" s="192"/>
      <c r="H333" s="239"/>
      <c r="I333" s="239"/>
      <c r="J333" s="161"/>
      <c r="K333" s="224" t="s">
        <v>15</v>
      </c>
      <c r="L333" s="155" t="s">
        <v>88</v>
      </c>
      <c r="M333" s="224" t="s">
        <v>439</v>
      </c>
      <c r="N333" s="226" t="s">
        <v>14</v>
      </c>
      <c r="O333" s="283">
        <v>600</v>
      </c>
      <c r="P333" s="14"/>
      <c r="Q333" s="426" t="s">
        <v>100</v>
      </c>
      <c r="R333" s="426"/>
      <c r="S333" s="426"/>
      <c r="T333" s="426"/>
      <c r="U333" s="70"/>
      <c r="V333" s="70"/>
      <c r="W333" s="70"/>
      <c r="X333" s="70"/>
      <c r="Y333" s="70"/>
      <c r="Z333" s="70"/>
      <c r="AA333" s="70"/>
      <c r="AB333" s="70"/>
      <c r="AC333" s="70"/>
      <c r="AD333" s="70"/>
      <c r="AE333" s="70"/>
      <c r="AF333" s="70"/>
      <c r="AG333" s="70"/>
      <c r="AH333" s="70"/>
      <c r="AI333" s="70"/>
      <c r="AJ333" s="70"/>
      <c r="AK333" s="70"/>
      <c r="AL333" s="70"/>
      <c r="AM333" s="7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</row>
    <row r="334" spans="1:52" s="23" customFormat="1" ht="17.45" customHeight="1" x14ac:dyDescent="0.15">
      <c r="A334" s="280"/>
      <c r="B334" s="191"/>
      <c r="C334" s="191"/>
      <c r="D334" s="191"/>
      <c r="E334" s="192"/>
      <c r="F334" s="192"/>
      <c r="G334" s="192"/>
      <c r="H334" s="239"/>
      <c r="I334" s="239"/>
      <c r="J334" s="161"/>
      <c r="K334" s="224" t="s">
        <v>6</v>
      </c>
      <c r="L334" s="223" t="s">
        <v>41</v>
      </c>
      <c r="M334" s="224"/>
      <c r="N334" s="226"/>
      <c r="O334" s="284"/>
      <c r="P334" s="14"/>
      <c r="Q334" s="13"/>
      <c r="R334" s="13"/>
      <c r="S334" s="13"/>
      <c r="T334" s="12"/>
      <c r="U334" s="70"/>
      <c r="V334" s="70"/>
      <c r="W334" s="70"/>
      <c r="X334" s="70"/>
      <c r="Y334" s="70"/>
      <c r="Z334" s="70"/>
      <c r="AA334" s="70"/>
      <c r="AB334" s="70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</row>
    <row r="335" spans="1:52" s="23" customFormat="1" ht="17.45" customHeight="1" x14ac:dyDescent="0.15">
      <c r="A335" s="280"/>
      <c r="B335" s="191"/>
      <c r="C335" s="191"/>
      <c r="D335" s="191"/>
      <c r="E335" s="192"/>
      <c r="F335" s="192"/>
      <c r="G335" s="192"/>
      <c r="H335" s="239"/>
      <c r="I335" s="239"/>
      <c r="J335" s="161"/>
      <c r="K335" s="224" t="s">
        <v>15</v>
      </c>
      <c r="L335" s="223" t="s">
        <v>18</v>
      </c>
      <c r="M335" s="224" t="s">
        <v>440</v>
      </c>
      <c r="N335" s="226" t="s">
        <v>14</v>
      </c>
      <c r="O335" s="283">
        <v>4000</v>
      </c>
      <c r="P335" s="14"/>
      <c r="Q335" s="13"/>
      <c r="R335" s="13"/>
      <c r="S335" s="13"/>
      <c r="T335" s="12"/>
      <c r="U335" s="70"/>
      <c r="V335" s="70"/>
      <c r="W335" s="70"/>
      <c r="X335" s="70"/>
      <c r="Y335" s="70"/>
      <c r="Z335" s="70"/>
      <c r="AA335" s="70"/>
      <c r="AB335" s="70"/>
      <c r="AC335" s="70"/>
      <c r="AD335" s="70"/>
      <c r="AE335" s="70"/>
      <c r="AF335" s="70"/>
      <c r="AG335" s="70"/>
      <c r="AH335" s="70"/>
      <c r="AI335" s="70"/>
      <c r="AJ335" s="70"/>
      <c r="AK335" s="70"/>
      <c r="AL335" s="70"/>
      <c r="AM335" s="7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</row>
    <row r="336" spans="1:52" s="23" customFormat="1" ht="17.45" customHeight="1" x14ac:dyDescent="0.15">
      <c r="A336" s="280"/>
      <c r="B336" s="191"/>
      <c r="C336" s="191"/>
      <c r="D336" s="191"/>
      <c r="E336" s="192"/>
      <c r="F336" s="192"/>
      <c r="G336" s="192"/>
      <c r="H336" s="239"/>
      <c r="I336" s="239"/>
      <c r="J336" s="161"/>
      <c r="K336" s="224" t="s">
        <v>441</v>
      </c>
      <c r="L336" s="223" t="s">
        <v>442</v>
      </c>
      <c r="M336" s="224" t="s">
        <v>263</v>
      </c>
      <c r="N336" s="226" t="s">
        <v>443</v>
      </c>
      <c r="O336" s="283">
        <v>0</v>
      </c>
      <c r="P336" s="14"/>
      <c r="Q336" s="408" t="s">
        <v>101</v>
      </c>
      <c r="R336" s="408"/>
      <c r="S336" s="408"/>
      <c r="T336" s="408"/>
      <c r="U336" s="70"/>
      <c r="V336" s="70"/>
      <c r="W336" s="70"/>
      <c r="X336" s="70"/>
      <c r="Y336" s="70"/>
      <c r="Z336" s="70"/>
      <c r="AA336" s="70"/>
      <c r="AB336" s="70"/>
      <c r="AC336" s="70"/>
      <c r="AD336" s="70"/>
      <c r="AE336" s="70"/>
      <c r="AF336" s="70"/>
      <c r="AG336" s="70"/>
      <c r="AH336" s="70"/>
      <c r="AI336" s="70"/>
      <c r="AJ336" s="70"/>
      <c r="AK336" s="70"/>
      <c r="AL336" s="70"/>
      <c r="AM336" s="7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</row>
    <row r="337" spans="1:52" s="23" customFormat="1" ht="17.45" customHeight="1" x14ac:dyDescent="0.15">
      <c r="A337" s="280"/>
      <c r="B337" s="191"/>
      <c r="C337" s="191"/>
      <c r="D337" s="191"/>
      <c r="E337" s="192"/>
      <c r="F337" s="409" t="s">
        <v>444</v>
      </c>
      <c r="G337" s="409"/>
      <c r="H337" s="239">
        <f>SUM(H338)</f>
        <v>1800</v>
      </c>
      <c r="I337" s="239">
        <f>SUM(I338)</f>
        <v>1800</v>
      </c>
      <c r="J337" s="161">
        <f>H337-I337</f>
        <v>0</v>
      </c>
      <c r="K337" s="53"/>
      <c r="L337" s="209"/>
      <c r="M337" s="213"/>
      <c r="N337" s="212"/>
      <c r="O337" s="286"/>
      <c r="P337" s="14"/>
      <c r="Q337" s="408" t="s">
        <v>102</v>
      </c>
      <c r="R337" s="408"/>
      <c r="S337" s="408"/>
      <c r="T337" s="408"/>
      <c r="U337" s="70"/>
      <c r="V337" s="70"/>
      <c r="W337" s="70"/>
      <c r="X337" s="70"/>
      <c r="Y337" s="70"/>
      <c r="Z337" s="70"/>
      <c r="AA337" s="70"/>
      <c r="AB337" s="70"/>
      <c r="AC337" s="70"/>
      <c r="AD337" s="70"/>
      <c r="AE337" s="70"/>
      <c r="AF337" s="70"/>
      <c r="AG337" s="70"/>
      <c r="AH337" s="70"/>
      <c r="AI337" s="70"/>
      <c r="AJ337" s="70"/>
      <c r="AK337" s="70"/>
      <c r="AL337" s="70"/>
      <c r="AM337" s="7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</row>
    <row r="338" spans="1:52" s="23" customFormat="1" ht="17.45" customHeight="1" x14ac:dyDescent="0.15">
      <c r="A338" s="280"/>
      <c r="B338" s="191"/>
      <c r="C338" s="191"/>
      <c r="D338" s="191"/>
      <c r="E338" s="192"/>
      <c r="F338" s="192"/>
      <c r="G338" s="192" t="s">
        <v>446</v>
      </c>
      <c r="H338" s="239">
        <f>SUM(O339:O340)</f>
        <v>1800</v>
      </c>
      <c r="I338" s="239">
        <v>1800</v>
      </c>
      <c r="J338" s="161">
        <f>H338-I338</f>
        <v>0</v>
      </c>
      <c r="K338" s="215" t="s">
        <v>6</v>
      </c>
      <c r="L338" s="225" t="s">
        <v>93</v>
      </c>
      <c r="M338" s="238"/>
      <c r="N338" s="226"/>
      <c r="O338" s="255"/>
      <c r="P338" s="14"/>
      <c r="Q338" s="408" t="s">
        <v>103</v>
      </c>
      <c r="R338" s="408"/>
      <c r="S338" s="408"/>
      <c r="T338" s="408"/>
      <c r="U338" s="70"/>
      <c r="V338" s="70"/>
      <c r="W338" s="70"/>
      <c r="X338" s="70"/>
      <c r="Y338" s="70"/>
      <c r="Z338" s="70"/>
      <c r="AA338" s="70"/>
      <c r="AB338" s="70"/>
      <c r="AC338" s="70"/>
      <c r="AD338" s="70"/>
      <c r="AE338" s="70"/>
      <c r="AF338" s="70"/>
      <c r="AG338" s="70"/>
      <c r="AH338" s="70"/>
      <c r="AI338" s="70"/>
      <c r="AJ338" s="70"/>
      <c r="AK338" s="70"/>
      <c r="AL338" s="70"/>
      <c r="AM338" s="7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</row>
    <row r="339" spans="1:52" s="23" customFormat="1" ht="17.45" customHeight="1" x14ac:dyDescent="0.15">
      <c r="A339" s="280"/>
      <c r="B339" s="191"/>
      <c r="C339" s="191"/>
      <c r="D339" s="191"/>
      <c r="E339" s="192"/>
      <c r="F339" s="192"/>
      <c r="G339" s="192"/>
      <c r="H339" s="239"/>
      <c r="I339" s="239"/>
      <c r="J339" s="161"/>
      <c r="K339" s="215" t="s">
        <v>15</v>
      </c>
      <c r="L339" s="225" t="s">
        <v>94</v>
      </c>
      <c r="M339" s="238" t="s">
        <v>445</v>
      </c>
      <c r="N339" s="226" t="s">
        <v>14</v>
      </c>
      <c r="O339" s="255">
        <v>900</v>
      </c>
      <c r="P339" s="14"/>
      <c r="Q339" s="426" t="s">
        <v>104</v>
      </c>
      <c r="R339" s="426"/>
      <c r="S339" s="426"/>
      <c r="T339" s="426"/>
      <c r="U339" s="70"/>
      <c r="V339" s="70"/>
      <c r="W339" s="70"/>
      <c r="X339" s="70"/>
      <c r="Y339" s="70"/>
      <c r="Z339" s="70"/>
      <c r="AA339" s="70"/>
      <c r="AB339" s="70"/>
      <c r="AC339" s="70"/>
      <c r="AD339" s="70"/>
      <c r="AE339" s="70"/>
      <c r="AF339" s="70"/>
      <c r="AG339" s="70"/>
      <c r="AH339" s="70"/>
      <c r="AI339" s="70"/>
      <c r="AJ339" s="70"/>
      <c r="AK339" s="70"/>
      <c r="AL339" s="70"/>
      <c r="AM339" s="7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</row>
    <row r="340" spans="1:52" s="23" customFormat="1" ht="17.45" customHeight="1" x14ac:dyDescent="0.15">
      <c r="A340" s="280"/>
      <c r="B340" s="191"/>
      <c r="C340" s="191"/>
      <c r="D340" s="191"/>
      <c r="E340" s="192"/>
      <c r="F340" s="192"/>
      <c r="G340" s="192"/>
      <c r="H340" s="239"/>
      <c r="I340" s="239"/>
      <c r="J340" s="161"/>
      <c r="K340" s="215" t="s">
        <v>15</v>
      </c>
      <c r="L340" s="225" t="s">
        <v>96</v>
      </c>
      <c r="M340" s="238" t="s">
        <v>445</v>
      </c>
      <c r="N340" s="226" t="s">
        <v>14</v>
      </c>
      <c r="O340" s="255">
        <v>900</v>
      </c>
      <c r="P340" s="14"/>
      <c r="Q340" s="13"/>
      <c r="R340" s="13"/>
      <c r="S340" s="13"/>
      <c r="T340" s="12"/>
      <c r="U340" s="70"/>
      <c r="V340" s="70"/>
      <c r="W340" s="70"/>
      <c r="X340" s="70"/>
      <c r="Y340" s="70"/>
      <c r="Z340" s="70"/>
      <c r="AA340" s="70"/>
      <c r="AB340" s="70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</row>
    <row r="341" spans="1:52" s="23" customFormat="1" ht="17.45" customHeight="1" x14ac:dyDescent="0.15">
      <c r="A341" s="280"/>
      <c r="B341" s="191"/>
      <c r="C341" s="191"/>
      <c r="D341" s="191"/>
      <c r="E341" s="192"/>
      <c r="F341" s="409" t="s">
        <v>447</v>
      </c>
      <c r="G341" s="409"/>
      <c r="H341" s="239">
        <f>SUM(H342)</f>
        <v>38730</v>
      </c>
      <c r="I341" s="239">
        <f>SUM(I342)</f>
        <v>54230</v>
      </c>
      <c r="J341" s="190">
        <f>H341-I341</f>
        <v>-15500</v>
      </c>
      <c r="K341" s="213"/>
      <c r="L341" s="209"/>
      <c r="M341" s="213"/>
      <c r="N341" s="212"/>
      <c r="O341" s="286"/>
      <c r="P341" s="14"/>
      <c r="Q341" s="13"/>
      <c r="R341" s="13"/>
      <c r="S341" s="13"/>
      <c r="T341" s="12"/>
      <c r="U341" s="70"/>
      <c r="V341" s="70"/>
      <c r="W341" s="70"/>
      <c r="X341" s="70"/>
      <c r="Y341" s="70"/>
      <c r="Z341" s="70"/>
      <c r="AA341" s="70"/>
      <c r="AB341" s="70"/>
      <c r="AC341" s="70"/>
      <c r="AD341" s="70"/>
      <c r="AE341" s="70"/>
      <c r="AF341" s="70"/>
      <c r="AG341" s="70"/>
      <c r="AH341" s="70"/>
      <c r="AI341" s="70"/>
      <c r="AJ341" s="70"/>
      <c r="AK341" s="70"/>
      <c r="AL341" s="70"/>
      <c r="AM341" s="7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</row>
    <row r="342" spans="1:52" s="23" customFormat="1" ht="17.45" customHeight="1" x14ac:dyDescent="0.15">
      <c r="A342" s="280"/>
      <c r="B342" s="191"/>
      <c r="C342" s="191"/>
      <c r="D342" s="191"/>
      <c r="E342" s="192"/>
      <c r="F342" s="192"/>
      <c r="G342" s="192" t="s">
        <v>448</v>
      </c>
      <c r="H342" s="239">
        <f>SUM(O343:O354)</f>
        <v>38730</v>
      </c>
      <c r="I342" s="239">
        <v>54230</v>
      </c>
      <c r="J342" s="190">
        <f>H342-I342</f>
        <v>-15500</v>
      </c>
      <c r="K342" s="224" t="s">
        <v>6</v>
      </c>
      <c r="L342" s="223" t="s">
        <v>34</v>
      </c>
      <c r="M342" s="224"/>
      <c r="N342" s="226"/>
      <c r="O342" s="284"/>
      <c r="P342" s="14"/>
      <c r="Q342" s="13"/>
      <c r="R342" s="13"/>
      <c r="S342" s="13"/>
      <c r="T342" s="12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</row>
    <row r="343" spans="1:52" s="23" customFormat="1" ht="17.45" customHeight="1" x14ac:dyDescent="0.15">
      <c r="A343" s="280"/>
      <c r="B343" s="191"/>
      <c r="C343" s="191"/>
      <c r="D343" s="191"/>
      <c r="E343" s="192"/>
      <c r="F343" s="192"/>
      <c r="G343" s="192"/>
      <c r="H343" s="239"/>
      <c r="I343" s="239"/>
      <c r="J343" s="161"/>
      <c r="K343" s="188" t="s">
        <v>15</v>
      </c>
      <c r="L343" s="223" t="s">
        <v>35</v>
      </c>
      <c r="M343" s="224" t="s">
        <v>40</v>
      </c>
      <c r="N343" s="226" t="s">
        <v>14</v>
      </c>
      <c r="O343" s="283">
        <v>2000</v>
      </c>
      <c r="P343" s="14"/>
      <c r="Q343" s="13"/>
      <c r="R343" s="13"/>
      <c r="S343" s="13"/>
      <c r="T343" s="12"/>
      <c r="U343" s="70"/>
      <c r="V343" s="70"/>
      <c r="W343" s="70"/>
      <c r="X343" s="70"/>
      <c r="Y343" s="70"/>
      <c r="Z343" s="70"/>
      <c r="AA343" s="70"/>
      <c r="AB343" s="70"/>
      <c r="AC343" s="70"/>
      <c r="AD343" s="70"/>
      <c r="AE343" s="70"/>
      <c r="AF343" s="70"/>
      <c r="AG343" s="70"/>
      <c r="AH343" s="70"/>
      <c r="AI343" s="70"/>
      <c r="AJ343" s="70"/>
      <c r="AK343" s="70"/>
      <c r="AL343" s="70"/>
      <c r="AM343" s="7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</row>
    <row r="344" spans="1:52" s="23" customFormat="1" ht="17.45" customHeight="1" x14ac:dyDescent="0.15">
      <c r="A344" s="280"/>
      <c r="B344" s="191"/>
      <c r="C344" s="191"/>
      <c r="D344" s="191"/>
      <c r="E344" s="192"/>
      <c r="F344" s="192"/>
      <c r="G344" s="192"/>
      <c r="H344" s="239"/>
      <c r="I344" s="239"/>
      <c r="J344" s="161"/>
      <c r="K344" s="224" t="s">
        <v>15</v>
      </c>
      <c r="L344" s="223" t="s">
        <v>21</v>
      </c>
      <c r="M344" s="224" t="s">
        <v>449</v>
      </c>
      <c r="N344" s="226" t="s">
        <v>14</v>
      </c>
      <c r="O344" s="283">
        <v>4200</v>
      </c>
      <c r="P344" s="14"/>
      <c r="Q344" s="408" t="s">
        <v>105</v>
      </c>
      <c r="R344" s="408"/>
      <c r="S344" s="408"/>
      <c r="T344" s="408"/>
      <c r="U344" s="70"/>
      <c r="V344" s="70"/>
      <c r="W344" s="70"/>
      <c r="X344" s="70"/>
      <c r="Y344" s="70"/>
      <c r="Z344" s="70"/>
      <c r="AA344" s="70"/>
      <c r="AB344" s="70"/>
      <c r="AC344" s="70"/>
      <c r="AD344" s="70"/>
      <c r="AE344" s="70"/>
      <c r="AF344" s="70"/>
      <c r="AG344" s="70"/>
      <c r="AH344" s="70"/>
      <c r="AI344" s="70"/>
      <c r="AJ344" s="70"/>
      <c r="AK344" s="70"/>
      <c r="AL344" s="70"/>
      <c r="AM344" s="7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</row>
    <row r="345" spans="1:52" s="23" customFormat="1" ht="17.45" customHeight="1" x14ac:dyDescent="0.15">
      <c r="A345" s="280"/>
      <c r="B345" s="191"/>
      <c r="C345" s="191"/>
      <c r="D345" s="191"/>
      <c r="E345" s="192"/>
      <c r="F345" s="192"/>
      <c r="G345" s="192"/>
      <c r="H345" s="239"/>
      <c r="I345" s="239"/>
      <c r="J345" s="161"/>
      <c r="K345" s="224" t="s">
        <v>15</v>
      </c>
      <c r="L345" s="223" t="s">
        <v>606</v>
      </c>
      <c r="M345" s="224" t="s">
        <v>450</v>
      </c>
      <c r="N345" s="226" t="s">
        <v>14</v>
      </c>
      <c r="O345" s="283">
        <v>400</v>
      </c>
      <c r="P345" s="14"/>
      <c r="Q345" s="427" t="s">
        <v>106</v>
      </c>
      <c r="R345" s="427"/>
      <c r="S345" s="427"/>
      <c r="T345" s="427"/>
      <c r="U345" s="70"/>
      <c r="V345" s="70"/>
      <c r="W345" s="70"/>
      <c r="X345" s="70"/>
      <c r="Y345" s="70"/>
      <c r="Z345" s="70"/>
      <c r="AA345" s="70"/>
      <c r="AB345" s="70"/>
      <c r="AC345" s="70"/>
      <c r="AD345" s="70"/>
      <c r="AE345" s="70"/>
      <c r="AF345" s="70"/>
      <c r="AG345" s="70"/>
      <c r="AH345" s="70"/>
      <c r="AI345" s="70"/>
      <c r="AJ345" s="70"/>
      <c r="AK345" s="70"/>
      <c r="AL345" s="70"/>
      <c r="AM345" s="7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</row>
    <row r="346" spans="1:52" s="23" customFormat="1" ht="17.45" customHeight="1" x14ac:dyDescent="0.15">
      <c r="A346" s="280"/>
      <c r="B346" s="191"/>
      <c r="C346" s="191"/>
      <c r="D346" s="191"/>
      <c r="E346" s="192"/>
      <c r="F346" s="192"/>
      <c r="G346" s="192"/>
      <c r="H346" s="239"/>
      <c r="I346" s="239"/>
      <c r="J346" s="161"/>
      <c r="K346" s="224" t="s">
        <v>15</v>
      </c>
      <c r="L346" s="223" t="s">
        <v>36</v>
      </c>
      <c r="M346" s="224" t="s">
        <v>37</v>
      </c>
      <c r="N346" s="226" t="s">
        <v>14</v>
      </c>
      <c r="O346" s="283">
        <v>300</v>
      </c>
      <c r="P346" s="14"/>
      <c r="Q346" s="408" t="s">
        <v>107</v>
      </c>
      <c r="R346" s="408"/>
      <c r="S346" s="408"/>
      <c r="T346" s="408"/>
      <c r="U346" s="70"/>
      <c r="V346" s="70"/>
      <c r="W346" s="70"/>
      <c r="X346" s="70"/>
      <c r="Y346" s="70"/>
      <c r="Z346" s="70"/>
      <c r="AA346" s="70"/>
      <c r="AB346" s="70"/>
      <c r="AC346" s="70"/>
      <c r="AD346" s="70"/>
      <c r="AE346" s="70"/>
      <c r="AF346" s="70"/>
      <c r="AG346" s="70"/>
      <c r="AH346" s="70"/>
      <c r="AI346" s="70"/>
      <c r="AJ346" s="70"/>
      <c r="AK346" s="70"/>
      <c r="AL346" s="70"/>
      <c r="AM346" s="7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</row>
    <row r="347" spans="1:52" s="23" customFormat="1" ht="17.45" customHeight="1" x14ac:dyDescent="0.15">
      <c r="A347" s="280"/>
      <c r="B347" s="191"/>
      <c r="C347" s="191"/>
      <c r="D347" s="191"/>
      <c r="E347" s="192"/>
      <c r="F347" s="192"/>
      <c r="G347" s="192"/>
      <c r="H347" s="239"/>
      <c r="I347" s="239"/>
      <c r="J347" s="161"/>
      <c r="K347" s="224" t="s">
        <v>15</v>
      </c>
      <c r="L347" s="223" t="s">
        <v>38</v>
      </c>
      <c r="M347" s="224" t="s">
        <v>451</v>
      </c>
      <c r="N347" s="226" t="s">
        <v>14</v>
      </c>
      <c r="O347" s="283">
        <v>3000</v>
      </c>
      <c r="P347" s="14"/>
      <c r="Q347" s="13"/>
      <c r="R347" s="13"/>
      <c r="S347" s="13"/>
      <c r="T347" s="12"/>
      <c r="U347" s="70"/>
      <c r="V347" s="70"/>
      <c r="W347" s="70"/>
      <c r="X347" s="70"/>
      <c r="Y347" s="70"/>
      <c r="Z347" s="70"/>
      <c r="AA347" s="70"/>
      <c r="AB347" s="70"/>
      <c r="AC347" s="70"/>
      <c r="AD347" s="70"/>
      <c r="AE347" s="70"/>
      <c r="AF347" s="70"/>
      <c r="AG347" s="70"/>
      <c r="AH347" s="70"/>
      <c r="AI347" s="70"/>
      <c r="AJ347" s="70"/>
      <c r="AK347" s="70"/>
      <c r="AL347" s="70"/>
      <c r="AM347" s="7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</row>
    <row r="348" spans="1:52" s="23" customFormat="1" ht="17.45" customHeight="1" x14ac:dyDescent="0.15">
      <c r="A348" s="280"/>
      <c r="B348" s="191"/>
      <c r="C348" s="191"/>
      <c r="D348" s="191"/>
      <c r="E348" s="192"/>
      <c r="F348" s="192"/>
      <c r="G348" s="192"/>
      <c r="H348" s="239"/>
      <c r="I348" s="239"/>
      <c r="J348" s="161"/>
      <c r="K348" s="224" t="s">
        <v>15</v>
      </c>
      <c r="L348" s="223" t="s">
        <v>22</v>
      </c>
      <c r="M348" s="224" t="s">
        <v>39</v>
      </c>
      <c r="N348" s="226" t="s">
        <v>14</v>
      </c>
      <c r="O348" s="283">
        <v>2000</v>
      </c>
      <c r="P348" s="14"/>
      <c r="Q348" s="13"/>
      <c r="R348" s="13"/>
      <c r="S348" s="13"/>
      <c r="T348" s="12"/>
      <c r="U348" s="70"/>
      <c r="V348" s="70"/>
      <c r="W348" s="70"/>
      <c r="X348" s="70"/>
      <c r="Y348" s="70"/>
      <c r="Z348" s="70"/>
      <c r="AA348" s="70"/>
      <c r="AB348" s="70"/>
      <c r="AC348" s="70"/>
      <c r="AD348" s="70"/>
      <c r="AE348" s="70"/>
      <c r="AF348" s="70"/>
      <c r="AG348" s="70"/>
      <c r="AH348" s="70"/>
      <c r="AI348" s="70"/>
      <c r="AJ348" s="70"/>
      <c r="AK348" s="70"/>
      <c r="AL348" s="70"/>
      <c r="AM348" s="7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</row>
    <row r="349" spans="1:52" s="23" customFormat="1" ht="17.45" customHeight="1" x14ac:dyDescent="0.15">
      <c r="A349" s="280"/>
      <c r="B349" s="191"/>
      <c r="C349" s="191"/>
      <c r="D349" s="191"/>
      <c r="E349" s="192"/>
      <c r="F349" s="192"/>
      <c r="G349" s="192"/>
      <c r="H349" s="239"/>
      <c r="I349" s="239"/>
      <c r="J349" s="161"/>
      <c r="K349" s="224" t="s">
        <v>15</v>
      </c>
      <c r="L349" s="223" t="s">
        <v>452</v>
      </c>
      <c r="M349" s="224" t="s">
        <v>750</v>
      </c>
      <c r="N349" s="226" t="s">
        <v>14</v>
      </c>
      <c r="O349" s="283">
        <v>0</v>
      </c>
      <c r="P349" s="14"/>
      <c r="Q349" s="13"/>
      <c r="R349" s="13"/>
      <c r="S349" s="13"/>
      <c r="T349" s="12"/>
      <c r="U349" s="70"/>
      <c r="V349" s="70"/>
      <c r="W349" s="70"/>
      <c r="X349" s="70"/>
      <c r="Y349" s="70"/>
      <c r="Z349" s="70"/>
      <c r="AA349" s="70"/>
      <c r="AB349" s="70"/>
      <c r="AC349" s="70"/>
      <c r="AD349" s="70"/>
      <c r="AE349" s="70"/>
      <c r="AF349" s="70"/>
      <c r="AG349" s="70"/>
      <c r="AH349" s="70"/>
      <c r="AI349" s="70"/>
      <c r="AJ349" s="70"/>
      <c r="AK349" s="70"/>
      <c r="AL349" s="70"/>
      <c r="AM349" s="7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</row>
    <row r="350" spans="1:52" s="23" customFormat="1" ht="17.45" customHeight="1" x14ac:dyDescent="0.15">
      <c r="A350" s="280"/>
      <c r="B350" s="191"/>
      <c r="C350" s="191"/>
      <c r="D350" s="191"/>
      <c r="E350" s="192"/>
      <c r="F350" s="192"/>
      <c r="G350" s="192"/>
      <c r="H350" s="239"/>
      <c r="I350" s="239"/>
      <c r="J350" s="161"/>
      <c r="K350" s="224" t="s">
        <v>15</v>
      </c>
      <c r="L350" s="223" t="s">
        <v>453</v>
      </c>
      <c r="M350" s="224" t="s">
        <v>454</v>
      </c>
      <c r="N350" s="226" t="s">
        <v>14</v>
      </c>
      <c r="O350" s="283">
        <v>3000</v>
      </c>
      <c r="P350" s="14"/>
      <c r="Q350" s="13"/>
      <c r="R350" s="13"/>
      <c r="S350" s="13"/>
      <c r="T350" s="12"/>
      <c r="U350" s="70"/>
      <c r="V350" s="70"/>
      <c r="W350" s="70"/>
      <c r="X350" s="70"/>
      <c r="Y350" s="70"/>
      <c r="Z350" s="70"/>
      <c r="AA350" s="70"/>
      <c r="AB350" s="70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</row>
    <row r="351" spans="1:52" s="23" customFormat="1" ht="17.45" customHeight="1" x14ac:dyDescent="0.15">
      <c r="A351" s="280"/>
      <c r="B351" s="191"/>
      <c r="C351" s="191"/>
      <c r="D351" s="191"/>
      <c r="E351" s="192"/>
      <c r="F351" s="192"/>
      <c r="G351" s="192"/>
      <c r="H351" s="239"/>
      <c r="I351" s="239"/>
      <c r="J351" s="161"/>
      <c r="K351" s="224" t="s">
        <v>15</v>
      </c>
      <c r="L351" s="223" t="s">
        <v>455</v>
      </c>
      <c r="M351" s="224" t="s">
        <v>791</v>
      </c>
      <c r="N351" s="226" t="s">
        <v>14</v>
      </c>
      <c r="O351" s="283">
        <v>0</v>
      </c>
      <c r="P351" s="14"/>
      <c r="Q351" s="408" t="s">
        <v>108</v>
      </c>
      <c r="R351" s="408"/>
      <c r="S351" s="408"/>
      <c r="T351" s="408"/>
      <c r="U351" s="70"/>
      <c r="V351" s="70"/>
      <c r="W351" s="70"/>
      <c r="X351" s="70"/>
      <c r="Y351" s="70"/>
      <c r="Z351" s="70"/>
      <c r="AA351" s="70"/>
      <c r="AB351" s="70"/>
      <c r="AC351" s="70"/>
      <c r="AD351" s="70"/>
      <c r="AE351" s="70"/>
      <c r="AF351" s="70"/>
      <c r="AG351" s="70"/>
      <c r="AH351" s="70"/>
      <c r="AI351" s="70"/>
      <c r="AJ351" s="70"/>
      <c r="AK351" s="70"/>
      <c r="AL351" s="70"/>
      <c r="AM351" s="7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</row>
    <row r="352" spans="1:52" s="23" customFormat="1" ht="17.45" customHeight="1" x14ac:dyDescent="0.15">
      <c r="A352" s="280"/>
      <c r="B352" s="191"/>
      <c r="C352" s="191"/>
      <c r="D352" s="191"/>
      <c r="E352" s="192"/>
      <c r="F352" s="192"/>
      <c r="G352" s="192"/>
      <c r="H352" s="239"/>
      <c r="I352" s="239"/>
      <c r="J352" s="161"/>
      <c r="K352" s="224" t="s">
        <v>15</v>
      </c>
      <c r="L352" s="223" t="s">
        <v>674</v>
      </c>
      <c r="M352" s="224" t="s">
        <v>792</v>
      </c>
      <c r="N352" s="226" t="s">
        <v>14</v>
      </c>
      <c r="O352" s="283">
        <v>1130</v>
      </c>
      <c r="P352" s="14"/>
      <c r="Q352" s="13"/>
      <c r="R352" s="13"/>
      <c r="S352" s="13"/>
      <c r="T352" s="12"/>
      <c r="U352" s="70"/>
      <c r="V352" s="70"/>
      <c r="W352" s="70"/>
      <c r="X352" s="70"/>
      <c r="Y352" s="70"/>
      <c r="Z352" s="70"/>
      <c r="AA352" s="70"/>
      <c r="AB352" s="70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</row>
    <row r="353" spans="1:52" s="23" customFormat="1" ht="17.45" customHeight="1" x14ac:dyDescent="0.15">
      <c r="A353" s="280"/>
      <c r="B353" s="191"/>
      <c r="C353" s="191"/>
      <c r="D353" s="191"/>
      <c r="E353" s="192"/>
      <c r="F353" s="192"/>
      <c r="G353" s="192"/>
      <c r="H353" s="239"/>
      <c r="I353" s="239"/>
      <c r="J353" s="161"/>
      <c r="K353" s="224" t="s">
        <v>15</v>
      </c>
      <c r="L353" s="223" t="s">
        <v>675</v>
      </c>
      <c r="M353" s="224" t="s">
        <v>456</v>
      </c>
      <c r="N353" s="226" t="s">
        <v>14</v>
      </c>
      <c r="O353" s="283">
        <v>2700</v>
      </c>
      <c r="P353" s="14"/>
      <c r="Q353" s="13"/>
      <c r="R353" s="13"/>
      <c r="S353" s="13"/>
      <c r="T353" s="12"/>
      <c r="U353" s="70"/>
      <c r="V353" s="70"/>
      <c r="W353" s="70"/>
      <c r="X353" s="70"/>
      <c r="Y353" s="70"/>
      <c r="Z353" s="70"/>
      <c r="AA353" s="70"/>
      <c r="AB353" s="70"/>
      <c r="AC353" s="70"/>
      <c r="AD353" s="70"/>
      <c r="AE353" s="70"/>
      <c r="AF353" s="70"/>
      <c r="AG353" s="70"/>
      <c r="AH353" s="70"/>
      <c r="AI353" s="70"/>
      <c r="AJ353" s="70"/>
      <c r="AK353" s="70"/>
      <c r="AL353" s="70"/>
      <c r="AM353" s="7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</row>
    <row r="354" spans="1:52" s="204" customFormat="1" ht="17.45" customHeight="1" x14ac:dyDescent="0.15">
      <c r="A354" s="280"/>
      <c r="B354" s="191"/>
      <c r="C354" s="191"/>
      <c r="D354" s="191"/>
      <c r="E354" s="192"/>
      <c r="F354" s="192"/>
      <c r="G354" s="192"/>
      <c r="H354" s="239"/>
      <c r="I354" s="239"/>
      <c r="J354" s="161"/>
      <c r="K354" s="224" t="s">
        <v>722</v>
      </c>
      <c r="L354" s="223" t="s">
        <v>793</v>
      </c>
      <c r="M354" s="224" t="s">
        <v>794</v>
      </c>
      <c r="N354" s="226" t="s">
        <v>718</v>
      </c>
      <c r="O354" s="283">
        <v>20000</v>
      </c>
      <c r="P354" s="158"/>
      <c r="Q354" s="157"/>
      <c r="R354" s="157"/>
      <c r="S354" s="157"/>
      <c r="T354" s="156"/>
      <c r="U354" s="208"/>
      <c r="V354" s="208"/>
      <c r="W354" s="208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/>
      <c r="AH354" s="208"/>
      <c r="AI354" s="208"/>
      <c r="AJ354" s="208"/>
      <c r="AK354" s="208"/>
      <c r="AL354" s="208"/>
      <c r="AM354" s="208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</row>
    <row r="355" spans="1:52" s="23" customFormat="1" ht="17.45" customHeight="1" x14ac:dyDescent="0.15">
      <c r="A355" s="280"/>
      <c r="B355" s="191"/>
      <c r="C355" s="191"/>
      <c r="D355" s="191"/>
      <c r="E355" s="192"/>
      <c r="F355" s="409" t="s">
        <v>457</v>
      </c>
      <c r="G355" s="409"/>
      <c r="H355" s="239">
        <f>SUM(H356,H359)</f>
        <v>35000</v>
      </c>
      <c r="I355" s="239">
        <f>SUM(I356,I359)</f>
        <v>15000</v>
      </c>
      <c r="J355" s="161">
        <f>H355-I355</f>
        <v>20000</v>
      </c>
      <c r="K355" s="213"/>
      <c r="L355" s="209"/>
      <c r="M355" s="213"/>
      <c r="N355" s="212"/>
      <c r="O355" s="286"/>
      <c r="P355" s="14"/>
      <c r="Q355" s="13"/>
      <c r="R355" s="13"/>
      <c r="S355" s="13"/>
      <c r="T355" s="12"/>
      <c r="U355" s="70"/>
      <c r="V355" s="70"/>
      <c r="W355" s="70"/>
      <c r="X355" s="70"/>
      <c r="Y355" s="70"/>
      <c r="Z355" s="70"/>
      <c r="AA355" s="70"/>
      <c r="AB355" s="70"/>
      <c r="AC355" s="70"/>
      <c r="AD355" s="70"/>
      <c r="AE355" s="70"/>
      <c r="AF355" s="70"/>
      <c r="AG355" s="70"/>
      <c r="AH355" s="70"/>
      <c r="AI355" s="70"/>
      <c r="AJ355" s="70"/>
      <c r="AK355" s="70"/>
      <c r="AL355" s="70"/>
      <c r="AM355" s="7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</row>
    <row r="356" spans="1:52" s="23" customFormat="1" ht="17.45" customHeight="1" x14ac:dyDescent="0.15">
      <c r="A356" s="280"/>
      <c r="B356" s="191"/>
      <c r="C356" s="191"/>
      <c r="D356" s="191"/>
      <c r="E356" s="192"/>
      <c r="F356" s="192"/>
      <c r="G356" s="192" t="s">
        <v>458</v>
      </c>
      <c r="H356" s="239">
        <f>SUM(O357:O358)</f>
        <v>30000</v>
      </c>
      <c r="I356" s="239">
        <v>15000</v>
      </c>
      <c r="J356" s="161">
        <f>H356-I356</f>
        <v>15000</v>
      </c>
      <c r="K356" s="224"/>
      <c r="L356" s="223"/>
      <c r="M356" s="224"/>
      <c r="N356" s="226"/>
      <c r="O356" s="283"/>
      <c r="P356" s="14"/>
      <c r="Q356" s="13"/>
      <c r="R356" s="13"/>
      <c r="S356" s="13"/>
      <c r="T356" s="12"/>
      <c r="U356" s="70"/>
      <c r="V356" s="70"/>
      <c r="W356" s="70"/>
      <c r="X356" s="70"/>
      <c r="Y356" s="70"/>
      <c r="Z356" s="70"/>
      <c r="AA356" s="70"/>
      <c r="AB356" s="70"/>
      <c r="AC356" s="70"/>
      <c r="AD356" s="70"/>
      <c r="AE356" s="70"/>
      <c r="AF356" s="70"/>
      <c r="AG356" s="70"/>
      <c r="AH356" s="70"/>
      <c r="AI356" s="70"/>
      <c r="AJ356" s="70"/>
      <c r="AK356" s="70"/>
      <c r="AL356" s="70"/>
      <c r="AM356" s="7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</row>
    <row r="357" spans="1:52" s="23" customFormat="1" ht="17.45" customHeight="1" x14ac:dyDescent="0.15">
      <c r="A357" s="280"/>
      <c r="B357" s="191"/>
      <c r="C357" s="191"/>
      <c r="D357" s="191"/>
      <c r="E357" s="192"/>
      <c r="F357" s="192"/>
      <c r="G357" s="192"/>
      <c r="H357" s="239"/>
      <c r="I357" s="239"/>
      <c r="J357" s="161"/>
      <c r="K357" s="224" t="s">
        <v>6</v>
      </c>
      <c r="L357" s="223" t="s">
        <v>664</v>
      </c>
      <c r="M357" s="224" t="s">
        <v>555</v>
      </c>
      <c r="N357" s="226" t="s">
        <v>14</v>
      </c>
      <c r="O357" s="283">
        <v>30000</v>
      </c>
      <c r="P357" s="14"/>
      <c r="Q357" s="13"/>
      <c r="R357" s="13"/>
      <c r="S357" s="13"/>
      <c r="T357" s="12"/>
      <c r="U357" s="70"/>
      <c r="V357" s="70"/>
      <c r="W357" s="70"/>
      <c r="X357" s="70"/>
      <c r="Y357" s="70"/>
      <c r="Z357" s="70"/>
      <c r="AA357" s="70"/>
      <c r="AB357" s="70"/>
      <c r="AC357" s="70"/>
      <c r="AD357" s="70"/>
      <c r="AE357" s="70"/>
      <c r="AF357" s="70"/>
      <c r="AG357" s="70"/>
      <c r="AH357" s="70"/>
      <c r="AI357" s="70"/>
      <c r="AJ357" s="70"/>
      <c r="AK357" s="70"/>
      <c r="AL357" s="70"/>
      <c r="AM357" s="7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</row>
    <row r="358" spans="1:52" s="23" customFormat="1" ht="17.45" customHeight="1" x14ac:dyDescent="0.15">
      <c r="A358" s="280"/>
      <c r="B358" s="191"/>
      <c r="C358" s="191"/>
      <c r="D358" s="191"/>
      <c r="E358" s="192"/>
      <c r="F358" s="192"/>
      <c r="G358" s="192"/>
      <c r="H358" s="239"/>
      <c r="I358" s="239"/>
      <c r="J358" s="161"/>
      <c r="K358" s="224" t="s">
        <v>6</v>
      </c>
      <c r="L358" s="223" t="s">
        <v>665</v>
      </c>
      <c r="M358" s="224" t="s">
        <v>750</v>
      </c>
      <c r="N358" s="226" t="s">
        <v>590</v>
      </c>
      <c r="O358" s="283">
        <v>0</v>
      </c>
      <c r="P358" s="14"/>
      <c r="Q358" s="13"/>
      <c r="R358" s="13"/>
      <c r="S358" s="13"/>
      <c r="T358" s="12"/>
      <c r="U358" s="70"/>
      <c r="V358" s="70"/>
      <c r="W358" s="70"/>
      <c r="X358" s="70"/>
      <c r="Y358" s="70"/>
      <c r="Z358" s="70"/>
      <c r="AA358" s="70"/>
      <c r="AB358" s="70"/>
      <c r="AC358" s="70"/>
      <c r="AD358" s="70"/>
      <c r="AE358" s="70"/>
      <c r="AF358" s="70"/>
      <c r="AG358" s="70"/>
      <c r="AH358" s="70"/>
      <c r="AI358" s="70"/>
      <c r="AJ358" s="70"/>
      <c r="AK358" s="70"/>
      <c r="AL358" s="70"/>
      <c r="AM358" s="7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</row>
    <row r="359" spans="1:52" s="159" customFormat="1" ht="17.45" customHeight="1" x14ac:dyDescent="0.15">
      <c r="A359" s="280"/>
      <c r="B359" s="191"/>
      <c r="C359" s="191"/>
      <c r="D359" s="191"/>
      <c r="E359" s="192"/>
      <c r="F359" s="192"/>
      <c r="G359" s="192" t="s">
        <v>459</v>
      </c>
      <c r="H359" s="239">
        <f>O360</f>
        <v>5000</v>
      </c>
      <c r="I359" s="239">
        <v>0</v>
      </c>
      <c r="J359" s="161">
        <f>H359-I359</f>
        <v>5000</v>
      </c>
      <c r="K359" s="213"/>
      <c r="L359" s="209"/>
      <c r="M359" s="213"/>
      <c r="N359" s="212"/>
      <c r="O359" s="286"/>
      <c r="P359" s="158"/>
      <c r="Q359" s="157"/>
      <c r="R359" s="157"/>
      <c r="S359" s="157"/>
      <c r="T359" s="156"/>
      <c r="U359" s="162"/>
      <c r="V359" s="162"/>
      <c r="W359" s="162"/>
      <c r="X359" s="162"/>
      <c r="Y359" s="162"/>
      <c r="Z359" s="162"/>
      <c r="AA359" s="162"/>
      <c r="AB359" s="162"/>
      <c r="AC359" s="162"/>
      <c r="AD359" s="162"/>
      <c r="AE359" s="162"/>
      <c r="AF359" s="162"/>
      <c r="AG359" s="162"/>
      <c r="AH359" s="162"/>
      <c r="AI359" s="162"/>
      <c r="AJ359" s="162"/>
      <c r="AK359" s="162"/>
      <c r="AL359" s="162"/>
      <c r="AM359" s="162"/>
      <c r="AN359" s="160"/>
      <c r="AO359" s="160"/>
      <c r="AP359" s="160"/>
      <c r="AQ359" s="160"/>
      <c r="AR359" s="160"/>
      <c r="AS359" s="160"/>
      <c r="AT359" s="160"/>
      <c r="AU359" s="160"/>
      <c r="AV359" s="160"/>
      <c r="AW359" s="160"/>
      <c r="AX359" s="160"/>
      <c r="AY359" s="160"/>
      <c r="AZ359" s="160"/>
    </row>
    <row r="360" spans="1:52" s="159" customFormat="1" ht="17.45" customHeight="1" x14ac:dyDescent="0.15">
      <c r="A360" s="280"/>
      <c r="B360" s="191"/>
      <c r="C360" s="191"/>
      <c r="D360" s="191"/>
      <c r="E360" s="192"/>
      <c r="F360" s="192"/>
      <c r="G360" s="192"/>
      <c r="H360" s="239"/>
      <c r="I360" s="239"/>
      <c r="J360" s="161"/>
      <c r="K360" s="224" t="s">
        <v>6</v>
      </c>
      <c r="L360" s="223" t="s">
        <v>676</v>
      </c>
      <c r="M360" s="224" t="s">
        <v>460</v>
      </c>
      <c r="N360" s="226" t="s">
        <v>590</v>
      </c>
      <c r="O360" s="283">
        <v>5000</v>
      </c>
      <c r="P360" s="158"/>
      <c r="Q360" s="157"/>
      <c r="R360" s="157"/>
      <c r="S360" s="157"/>
      <c r="T360" s="156"/>
      <c r="U360" s="162"/>
      <c r="V360" s="162"/>
      <c r="W360" s="162"/>
      <c r="X360" s="162"/>
      <c r="Y360" s="162"/>
      <c r="Z360" s="162"/>
      <c r="AA360" s="162"/>
      <c r="AB360" s="162"/>
      <c r="AC360" s="162"/>
      <c r="AD360" s="162"/>
      <c r="AE360" s="162"/>
      <c r="AF360" s="162"/>
      <c r="AG360" s="162"/>
      <c r="AH360" s="162"/>
      <c r="AI360" s="162"/>
      <c r="AJ360" s="162"/>
      <c r="AK360" s="162"/>
      <c r="AL360" s="162"/>
      <c r="AM360" s="162"/>
      <c r="AN360" s="160"/>
      <c r="AO360" s="160"/>
      <c r="AP360" s="160"/>
      <c r="AQ360" s="160"/>
      <c r="AR360" s="160"/>
      <c r="AS360" s="160"/>
      <c r="AT360" s="160"/>
      <c r="AU360" s="160"/>
      <c r="AV360" s="160"/>
      <c r="AW360" s="160"/>
      <c r="AX360" s="160"/>
      <c r="AY360" s="160"/>
      <c r="AZ360" s="160"/>
    </row>
    <row r="361" spans="1:52" s="23" customFormat="1" ht="17.45" customHeight="1" x14ac:dyDescent="0.15">
      <c r="A361" s="280"/>
      <c r="B361" s="191"/>
      <c r="C361" s="191"/>
      <c r="D361" s="191"/>
      <c r="E361" s="192"/>
      <c r="F361" s="409" t="s">
        <v>109</v>
      </c>
      <c r="G361" s="409"/>
      <c r="H361" s="239">
        <f>SUM(O362:T363)</f>
        <v>0</v>
      </c>
      <c r="I361" s="239">
        <v>14000</v>
      </c>
      <c r="J361" s="190">
        <f>H361-I361</f>
        <v>-14000</v>
      </c>
      <c r="K361" s="213"/>
      <c r="L361" s="209"/>
      <c r="M361" s="213"/>
      <c r="N361" s="212"/>
      <c r="O361" s="286"/>
      <c r="P361" s="14"/>
      <c r="Q361" s="408" t="s">
        <v>110</v>
      </c>
      <c r="R361" s="408"/>
      <c r="S361" s="408"/>
      <c r="T361" s="408"/>
      <c r="U361" s="70"/>
      <c r="V361" s="70"/>
      <c r="W361" s="70"/>
      <c r="X361" s="70"/>
      <c r="Y361" s="70"/>
      <c r="Z361" s="70"/>
      <c r="AA361" s="70"/>
      <c r="AB361" s="70"/>
      <c r="AC361" s="70"/>
      <c r="AD361" s="70"/>
      <c r="AE361" s="70"/>
      <c r="AF361" s="70"/>
      <c r="AG361" s="70"/>
      <c r="AH361" s="70"/>
      <c r="AI361" s="70"/>
      <c r="AJ361" s="70"/>
      <c r="AK361" s="70"/>
      <c r="AL361" s="70"/>
      <c r="AM361" s="7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</row>
    <row r="362" spans="1:52" s="204" customFormat="1" ht="17.45" customHeight="1" x14ac:dyDescent="0.15">
      <c r="A362" s="280"/>
      <c r="B362" s="191"/>
      <c r="C362" s="191"/>
      <c r="D362" s="191"/>
      <c r="E362" s="192"/>
      <c r="F362" s="192"/>
      <c r="G362" s="192"/>
      <c r="H362" s="239"/>
      <c r="I362" s="239"/>
      <c r="J362" s="161"/>
      <c r="K362" s="224" t="s">
        <v>6</v>
      </c>
      <c r="L362" s="223" t="s">
        <v>617</v>
      </c>
      <c r="M362" s="224" t="s">
        <v>263</v>
      </c>
      <c r="N362" s="226" t="s">
        <v>14</v>
      </c>
      <c r="O362" s="283">
        <v>0</v>
      </c>
      <c r="P362" s="158"/>
      <c r="Q362" s="157"/>
      <c r="R362" s="157"/>
      <c r="S362" s="157"/>
      <c r="T362" s="156"/>
      <c r="U362" s="208"/>
      <c r="V362" s="208"/>
      <c r="W362" s="208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/>
      <c r="AH362" s="208"/>
      <c r="AI362" s="208"/>
      <c r="AJ362" s="208"/>
      <c r="AK362" s="208"/>
      <c r="AL362" s="208"/>
      <c r="AM362" s="208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</row>
    <row r="363" spans="1:52" s="204" customFormat="1" ht="17.45" customHeight="1" x14ac:dyDescent="0.15">
      <c r="A363" s="280"/>
      <c r="B363" s="191"/>
      <c r="C363" s="191"/>
      <c r="D363" s="191"/>
      <c r="E363" s="192"/>
      <c r="F363" s="192"/>
      <c r="G363" s="192"/>
      <c r="H363" s="239"/>
      <c r="I363" s="239"/>
      <c r="J363" s="161"/>
      <c r="K363" s="224" t="s">
        <v>6</v>
      </c>
      <c r="L363" s="223" t="s">
        <v>795</v>
      </c>
      <c r="M363" s="224" t="s">
        <v>263</v>
      </c>
      <c r="N363" s="226" t="s">
        <v>14</v>
      </c>
      <c r="O363" s="283">
        <v>0</v>
      </c>
      <c r="P363" s="158"/>
      <c r="Q363" s="408" t="s">
        <v>105</v>
      </c>
      <c r="R363" s="408"/>
      <c r="S363" s="408"/>
      <c r="T363" s="408"/>
      <c r="U363" s="208"/>
      <c r="V363" s="208"/>
      <c r="W363" s="208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/>
      <c r="AH363" s="208"/>
      <c r="AI363" s="208"/>
      <c r="AJ363" s="208"/>
      <c r="AK363" s="208"/>
      <c r="AL363" s="208"/>
      <c r="AM363" s="208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</row>
    <row r="364" spans="1:52" s="15" customFormat="1" ht="17.45" customHeight="1" x14ac:dyDescent="0.15">
      <c r="A364" s="388"/>
      <c r="B364" s="412" t="s">
        <v>598</v>
      </c>
      <c r="C364" s="413"/>
      <c r="D364" s="413"/>
      <c r="E364" s="413"/>
      <c r="F364" s="413"/>
      <c r="G364" s="414"/>
      <c r="H364" s="27">
        <f>H365</f>
        <v>20220</v>
      </c>
      <c r="I364" s="27">
        <f>I365</f>
        <v>26000</v>
      </c>
      <c r="J364" s="343">
        <f>H364-I364</f>
        <v>-5780</v>
      </c>
      <c r="K364" s="9"/>
      <c r="L364" s="28"/>
      <c r="M364" s="128"/>
      <c r="N364" s="129"/>
      <c r="O364" s="325"/>
    </row>
    <row r="365" spans="1:52" s="15" customFormat="1" ht="17.45" customHeight="1" x14ac:dyDescent="0.15">
      <c r="A365" s="326"/>
      <c r="B365" s="117"/>
      <c r="C365" s="415" t="s">
        <v>556</v>
      </c>
      <c r="D365" s="416"/>
      <c r="E365" s="416"/>
      <c r="F365" s="416"/>
      <c r="G365" s="416"/>
      <c r="H365" s="27">
        <f>H366</f>
        <v>20220</v>
      </c>
      <c r="I365" s="27">
        <f t="shared" ref="I365:I366" si="6">I366</f>
        <v>26000</v>
      </c>
      <c r="J365" s="343">
        <f t="shared" ref="J365" si="7">H365-I365</f>
        <v>-5780</v>
      </c>
      <c r="K365" s="9"/>
      <c r="L365" s="28"/>
      <c r="M365" s="128"/>
      <c r="N365" s="129"/>
      <c r="O365" s="325"/>
      <c r="U365" s="63"/>
      <c r="V365" s="63"/>
      <c r="W365" s="63"/>
      <c r="X365" s="63"/>
      <c r="Y365" s="63"/>
    </row>
    <row r="366" spans="1:52" s="15" customFormat="1" ht="17.45" customHeight="1" x14ac:dyDescent="0.15">
      <c r="A366" s="326"/>
      <c r="B366" s="117"/>
      <c r="C366" s="117"/>
      <c r="D366" s="415" t="s">
        <v>581</v>
      </c>
      <c r="E366" s="416"/>
      <c r="F366" s="416"/>
      <c r="G366" s="416"/>
      <c r="H366" s="27">
        <f>H367</f>
        <v>20220</v>
      </c>
      <c r="I366" s="27">
        <f t="shared" si="6"/>
        <v>26000</v>
      </c>
      <c r="J366" s="343">
        <f t="shared" ref="J366" si="8">H366-I366</f>
        <v>-5780</v>
      </c>
      <c r="K366" s="9"/>
      <c r="L366" s="28"/>
      <c r="M366" s="128"/>
      <c r="N366" s="129"/>
      <c r="O366" s="325"/>
      <c r="U366" s="63"/>
      <c r="V366" s="63"/>
      <c r="W366" s="63"/>
      <c r="X366" s="63"/>
      <c r="Y366" s="63"/>
    </row>
    <row r="367" spans="1:52" s="35" customFormat="1" ht="17.25" customHeight="1" x14ac:dyDescent="0.15">
      <c r="A367" s="340"/>
      <c r="B367" s="341"/>
      <c r="C367" s="342"/>
      <c r="D367" s="342"/>
      <c r="E367" s="418" t="s">
        <v>583</v>
      </c>
      <c r="F367" s="418"/>
      <c r="G367" s="418"/>
      <c r="H367" s="27">
        <f>SUM(H368,H384,H388,H396)</f>
        <v>20220</v>
      </c>
      <c r="I367" s="27">
        <f>SUM(I368,I384,I388,I396)</f>
        <v>26000</v>
      </c>
      <c r="J367" s="343">
        <f>H367-I367</f>
        <v>-5780</v>
      </c>
      <c r="K367" s="344"/>
      <c r="L367" s="345"/>
      <c r="M367" s="344"/>
      <c r="N367" s="346"/>
      <c r="O367" s="347"/>
    </row>
    <row r="368" spans="1:52" s="36" customFormat="1" ht="17.45" customHeight="1" x14ac:dyDescent="0.15">
      <c r="A368" s="280"/>
      <c r="B368" s="191"/>
      <c r="C368" s="191"/>
      <c r="D368" s="191"/>
      <c r="E368" s="191"/>
      <c r="F368" s="409" t="s">
        <v>483</v>
      </c>
      <c r="G368" s="409"/>
      <c r="H368" s="239">
        <f>SUM(H369,H377)</f>
        <v>9220</v>
      </c>
      <c r="I368" s="239">
        <f>SUM(I369,I377)</f>
        <v>16120</v>
      </c>
      <c r="J368" s="190">
        <f>H368-I368</f>
        <v>-6900</v>
      </c>
      <c r="K368" s="118"/>
      <c r="L368" s="211"/>
      <c r="M368" s="210"/>
      <c r="N368" s="212"/>
      <c r="O368" s="281"/>
    </row>
    <row r="369" spans="1:52" s="36" customFormat="1" ht="17.45" customHeight="1" x14ac:dyDescent="0.15">
      <c r="A369" s="280"/>
      <c r="B369" s="191"/>
      <c r="C369" s="191"/>
      <c r="D369" s="191"/>
      <c r="E369" s="191"/>
      <c r="F369" s="191"/>
      <c r="G369" s="44" t="s">
        <v>484</v>
      </c>
      <c r="H369" s="239">
        <f>SUM(O370:O376)</f>
        <v>4700</v>
      </c>
      <c r="I369" s="239">
        <v>10600</v>
      </c>
      <c r="J369" s="190">
        <f>H369-I369</f>
        <v>-5900</v>
      </c>
      <c r="K369" s="118"/>
      <c r="L369" s="211"/>
      <c r="M369" s="210"/>
      <c r="N369" s="212"/>
      <c r="O369" s="281"/>
    </row>
    <row r="370" spans="1:52" s="36" customFormat="1" ht="17.45" customHeight="1" x14ac:dyDescent="0.15">
      <c r="A370" s="280"/>
      <c r="B370" s="191"/>
      <c r="C370" s="191"/>
      <c r="D370" s="191"/>
      <c r="E370" s="191"/>
      <c r="F370" s="191"/>
      <c r="G370" s="44"/>
      <c r="H370" s="239"/>
      <c r="I370" s="239"/>
      <c r="J370" s="161"/>
      <c r="K370" s="224" t="s">
        <v>6</v>
      </c>
      <c r="L370" s="223" t="s">
        <v>45</v>
      </c>
      <c r="M370" s="224" t="s">
        <v>253</v>
      </c>
      <c r="N370" s="226" t="s">
        <v>14</v>
      </c>
      <c r="O370" s="283">
        <v>500</v>
      </c>
    </row>
    <row r="371" spans="1:52" s="36" customFormat="1" ht="17.45" customHeight="1" x14ac:dyDescent="0.15">
      <c r="A371" s="280"/>
      <c r="B371" s="191"/>
      <c r="C371" s="191"/>
      <c r="D371" s="191"/>
      <c r="E371" s="191"/>
      <c r="F371" s="191"/>
      <c r="G371" s="44"/>
      <c r="H371" s="239"/>
      <c r="I371" s="239"/>
      <c r="J371" s="161"/>
      <c r="K371" s="224" t="s">
        <v>6</v>
      </c>
      <c r="L371" s="223" t="s">
        <v>114</v>
      </c>
      <c r="M371" s="224" t="s">
        <v>518</v>
      </c>
      <c r="N371" s="226" t="s">
        <v>14</v>
      </c>
      <c r="O371" s="283">
        <v>1200</v>
      </c>
    </row>
    <row r="372" spans="1:52" s="36" customFormat="1" ht="17.45" customHeight="1" x14ac:dyDescent="0.15">
      <c r="A372" s="280"/>
      <c r="B372" s="191"/>
      <c r="C372" s="191"/>
      <c r="D372" s="191"/>
      <c r="E372" s="191"/>
      <c r="F372" s="191"/>
      <c r="G372" s="44"/>
      <c r="H372" s="239"/>
      <c r="I372" s="239"/>
      <c r="J372" s="161"/>
      <c r="K372" s="224" t="s">
        <v>6</v>
      </c>
      <c r="L372" s="223" t="s">
        <v>46</v>
      </c>
      <c r="M372" s="224"/>
      <c r="N372" s="226"/>
      <c r="O372" s="284"/>
    </row>
    <row r="373" spans="1:52" s="36" customFormat="1" ht="17.45" customHeight="1" x14ac:dyDescent="0.15">
      <c r="A373" s="280"/>
      <c r="B373" s="191"/>
      <c r="C373" s="191"/>
      <c r="D373" s="191"/>
      <c r="E373" s="191"/>
      <c r="F373" s="191"/>
      <c r="G373" s="209"/>
      <c r="H373" s="239"/>
      <c r="I373" s="239"/>
      <c r="J373" s="190"/>
      <c r="K373" s="224" t="s">
        <v>15</v>
      </c>
      <c r="L373" s="223" t="s">
        <v>618</v>
      </c>
      <c r="M373" s="224" t="s">
        <v>20</v>
      </c>
      <c r="N373" s="226" t="s">
        <v>14</v>
      </c>
      <c r="O373" s="283">
        <v>1000</v>
      </c>
    </row>
    <row r="374" spans="1:52" s="144" customFormat="1" ht="17.45" customHeight="1" x14ac:dyDescent="0.15">
      <c r="A374" s="280"/>
      <c r="B374" s="191"/>
      <c r="C374" s="191"/>
      <c r="D374" s="191"/>
      <c r="E374" s="192"/>
      <c r="F374" s="192"/>
      <c r="G374" s="192"/>
      <c r="H374" s="239"/>
      <c r="I374" s="239"/>
      <c r="J374" s="161"/>
      <c r="K374" s="224" t="s">
        <v>15</v>
      </c>
      <c r="L374" s="223" t="s">
        <v>33</v>
      </c>
      <c r="M374" s="224" t="s">
        <v>40</v>
      </c>
      <c r="N374" s="226" t="s">
        <v>14</v>
      </c>
      <c r="O374" s="283">
        <v>2000</v>
      </c>
    </row>
    <row r="375" spans="1:52" s="36" customFormat="1" ht="17.45" customHeight="1" x14ac:dyDescent="0.15">
      <c r="A375" s="280"/>
      <c r="B375" s="191"/>
      <c r="C375" s="191"/>
      <c r="D375" s="191"/>
      <c r="E375" s="192"/>
      <c r="F375" s="192"/>
      <c r="G375" s="192"/>
      <c r="H375" s="239"/>
      <c r="I375" s="239"/>
      <c r="J375" s="161"/>
      <c r="K375" s="224" t="s">
        <v>6</v>
      </c>
      <c r="L375" s="223" t="s">
        <v>42</v>
      </c>
      <c r="M375" s="224" t="s">
        <v>750</v>
      </c>
      <c r="N375" s="226" t="s">
        <v>14</v>
      </c>
      <c r="O375" s="283">
        <v>0</v>
      </c>
    </row>
    <row r="376" spans="1:52" s="36" customFormat="1" ht="17.45" customHeight="1" x14ac:dyDescent="0.15">
      <c r="A376" s="280"/>
      <c r="B376" s="191"/>
      <c r="C376" s="191"/>
      <c r="D376" s="191"/>
      <c r="E376" s="191"/>
      <c r="F376" s="191"/>
      <c r="G376" s="192"/>
      <c r="H376" s="239"/>
      <c r="I376" s="239"/>
      <c r="J376" s="190"/>
      <c r="K376" s="224" t="s">
        <v>6</v>
      </c>
      <c r="L376" s="223" t="s">
        <v>119</v>
      </c>
      <c r="M376" s="224" t="s">
        <v>750</v>
      </c>
      <c r="N376" s="226" t="s">
        <v>14</v>
      </c>
      <c r="O376" s="283">
        <v>0</v>
      </c>
    </row>
    <row r="377" spans="1:52" s="36" customFormat="1" ht="17.45" customHeight="1" x14ac:dyDescent="0.15">
      <c r="A377" s="280"/>
      <c r="B377" s="191"/>
      <c r="C377" s="193"/>
      <c r="D377" s="193"/>
      <c r="E377" s="193"/>
      <c r="F377" s="193"/>
      <c r="G377" s="209" t="s">
        <v>485</v>
      </c>
      <c r="H377" s="239">
        <f>SUM(O379:O383)</f>
        <v>4520</v>
      </c>
      <c r="I377" s="239">
        <v>5520</v>
      </c>
      <c r="J377" s="190">
        <f>H377-I377</f>
        <v>-1000</v>
      </c>
      <c r="K377" s="214"/>
      <c r="L377" s="211"/>
      <c r="M377" s="210"/>
      <c r="N377" s="212"/>
      <c r="O377" s="281"/>
    </row>
    <row r="378" spans="1:52" s="36" customFormat="1" ht="17.45" customHeight="1" x14ac:dyDescent="0.15">
      <c r="A378" s="280"/>
      <c r="B378" s="191"/>
      <c r="C378" s="193"/>
      <c r="D378" s="193"/>
      <c r="E378" s="193"/>
      <c r="F378" s="193"/>
      <c r="G378" s="45"/>
      <c r="H378" s="239"/>
      <c r="I378" s="239"/>
      <c r="J378" s="161"/>
      <c r="K378" s="189" t="s">
        <v>6</v>
      </c>
      <c r="L378" s="225" t="s">
        <v>23</v>
      </c>
      <c r="M378" s="238"/>
      <c r="N378" s="226"/>
      <c r="O378" s="287"/>
    </row>
    <row r="379" spans="1:52" s="36" customFormat="1" ht="17.45" customHeight="1" x14ac:dyDescent="0.15">
      <c r="A379" s="280"/>
      <c r="B379" s="191"/>
      <c r="C379" s="193"/>
      <c r="D379" s="193"/>
      <c r="E379" s="193"/>
      <c r="F379" s="193"/>
      <c r="G379" s="45"/>
      <c r="H379" s="239"/>
      <c r="I379" s="239"/>
      <c r="J379" s="161"/>
      <c r="K379" s="224" t="s">
        <v>15</v>
      </c>
      <c r="L379" s="225" t="s">
        <v>619</v>
      </c>
      <c r="M379" s="238" t="s">
        <v>659</v>
      </c>
      <c r="N379" s="226" t="s">
        <v>14</v>
      </c>
      <c r="O379" s="255">
        <v>1440</v>
      </c>
    </row>
    <row r="380" spans="1:52" s="144" customFormat="1" ht="17.45" customHeight="1" x14ac:dyDescent="0.15">
      <c r="A380" s="348"/>
      <c r="B380" s="349"/>
      <c r="C380" s="191"/>
      <c r="D380" s="191"/>
      <c r="E380" s="192"/>
      <c r="F380" s="192"/>
      <c r="G380" s="192"/>
      <c r="H380" s="239"/>
      <c r="I380" s="239"/>
      <c r="J380" s="190"/>
      <c r="K380" s="224" t="s">
        <v>15</v>
      </c>
      <c r="L380" s="225" t="s">
        <v>44</v>
      </c>
      <c r="M380" s="238" t="s">
        <v>660</v>
      </c>
      <c r="N380" s="226" t="s">
        <v>14</v>
      </c>
      <c r="O380" s="255">
        <v>1080</v>
      </c>
    </row>
    <row r="381" spans="1:52" s="36" customFormat="1" ht="17.45" customHeight="1" x14ac:dyDescent="0.15">
      <c r="A381" s="348"/>
      <c r="B381" s="349"/>
      <c r="C381" s="191"/>
      <c r="D381" s="191"/>
      <c r="E381" s="192"/>
      <c r="F381" s="192"/>
      <c r="G381" s="192"/>
      <c r="H381" s="239"/>
      <c r="I381" s="239"/>
      <c r="J381" s="161"/>
      <c r="K381" s="224" t="s">
        <v>6</v>
      </c>
      <c r="L381" s="223" t="s">
        <v>41</v>
      </c>
      <c r="M381" s="224"/>
      <c r="N381" s="226"/>
      <c r="O381" s="284"/>
    </row>
    <row r="382" spans="1:52" s="144" customFormat="1" ht="17.45" customHeight="1" x14ac:dyDescent="0.15">
      <c r="A382" s="280"/>
      <c r="B382" s="191"/>
      <c r="C382" s="191"/>
      <c r="D382" s="191"/>
      <c r="E382" s="192"/>
      <c r="F382" s="192"/>
      <c r="G382" s="192"/>
      <c r="H382" s="239"/>
      <c r="I382" s="239"/>
      <c r="J382" s="161"/>
      <c r="K382" s="224" t="s">
        <v>15</v>
      </c>
      <c r="L382" s="223" t="s">
        <v>479</v>
      </c>
      <c r="M382" s="224" t="s">
        <v>20</v>
      </c>
      <c r="N382" s="226" t="s">
        <v>14</v>
      </c>
      <c r="O382" s="283">
        <v>1000</v>
      </c>
    </row>
    <row r="383" spans="1:52" s="204" customFormat="1" ht="17.45" customHeight="1" x14ac:dyDescent="0.15">
      <c r="A383" s="280"/>
      <c r="B383" s="191"/>
      <c r="C383" s="191"/>
      <c r="D383" s="191"/>
      <c r="E383" s="192"/>
      <c r="F383" s="192"/>
      <c r="G383" s="192"/>
      <c r="H383" s="239"/>
      <c r="I383" s="239"/>
      <c r="J383" s="161"/>
      <c r="K383" s="224" t="s">
        <v>15</v>
      </c>
      <c r="L383" s="223" t="s">
        <v>49</v>
      </c>
      <c r="M383" s="224" t="s">
        <v>20</v>
      </c>
      <c r="N383" s="226" t="s">
        <v>14</v>
      </c>
      <c r="O383" s="283">
        <v>1000</v>
      </c>
      <c r="P383" s="26"/>
      <c r="Q383" s="408" t="s">
        <v>120</v>
      </c>
      <c r="R383" s="408"/>
      <c r="S383" s="408"/>
      <c r="T383" s="408"/>
      <c r="U383" s="208"/>
      <c r="V383" s="208"/>
      <c r="W383" s="208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/>
      <c r="AH383" s="208"/>
      <c r="AI383" s="208"/>
      <c r="AJ383" s="208"/>
      <c r="AK383" s="208"/>
      <c r="AL383" s="208"/>
      <c r="AM383" s="208"/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</row>
    <row r="384" spans="1:52" s="204" customFormat="1" ht="17.45" customHeight="1" x14ac:dyDescent="0.15">
      <c r="A384" s="280"/>
      <c r="B384" s="191"/>
      <c r="C384" s="191"/>
      <c r="D384" s="191"/>
      <c r="E384" s="192"/>
      <c r="F384" s="409" t="s">
        <v>444</v>
      </c>
      <c r="G384" s="409"/>
      <c r="H384" s="239">
        <f>SUM(H385)</f>
        <v>0</v>
      </c>
      <c r="I384" s="239">
        <f>SUM(I385)</f>
        <v>400</v>
      </c>
      <c r="J384" s="190">
        <f>H384-I384</f>
        <v>-400</v>
      </c>
      <c r="K384" s="53"/>
      <c r="L384" s="209"/>
      <c r="M384" s="213"/>
      <c r="N384" s="212"/>
      <c r="O384" s="286"/>
      <c r="P384" s="26"/>
      <c r="Q384" s="157"/>
      <c r="R384" s="157"/>
      <c r="S384" s="157"/>
      <c r="T384" s="156"/>
      <c r="U384" s="208"/>
      <c r="V384" s="208"/>
      <c r="W384" s="208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/>
      <c r="AH384" s="208"/>
      <c r="AI384" s="208"/>
      <c r="AJ384" s="208"/>
      <c r="AK384" s="208"/>
      <c r="AL384" s="208"/>
      <c r="AM384" s="208"/>
      <c r="AN384" s="206"/>
      <c r="AO384" s="206"/>
      <c r="AP384" s="206"/>
      <c r="AQ384" s="206"/>
      <c r="AR384" s="206"/>
      <c r="AS384" s="206"/>
      <c r="AT384" s="206"/>
      <c r="AU384" s="206"/>
      <c r="AV384" s="206"/>
      <c r="AW384" s="206"/>
      <c r="AX384" s="206"/>
      <c r="AY384" s="206"/>
      <c r="AZ384" s="206"/>
    </row>
    <row r="385" spans="1:25" s="15" customFormat="1" ht="17.45" customHeight="1" x14ac:dyDescent="0.15">
      <c r="A385" s="280"/>
      <c r="B385" s="191"/>
      <c r="C385" s="191"/>
      <c r="D385" s="191"/>
      <c r="E385" s="192"/>
      <c r="F385" s="192"/>
      <c r="G385" s="192" t="s">
        <v>446</v>
      </c>
      <c r="H385" s="239">
        <f>SUM(O386:O387)</f>
        <v>0</v>
      </c>
      <c r="I385" s="239">
        <v>400</v>
      </c>
      <c r="J385" s="190">
        <f>H385-I385</f>
        <v>-400</v>
      </c>
      <c r="K385" s="215" t="s">
        <v>6</v>
      </c>
      <c r="L385" s="225" t="s">
        <v>591</v>
      </c>
      <c r="M385" s="238"/>
      <c r="N385" s="226"/>
      <c r="O385" s="255"/>
    </row>
    <row r="386" spans="1:25" s="15" customFormat="1" ht="17.45" customHeight="1" x14ac:dyDescent="0.15">
      <c r="A386" s="280"/>
      <c r="B386" s="191"/>
      <c r="C386" s="191"/>
      <c r="D386" s="191"/>
      <c r="E386" s="192"/>
      <c r="F386" s="192"/>
      <c r="G386" s="192"/>
      <c r="H386" s="239"/>
      <c r="I386" s="239"/>
      <c r="J386" s="161"/>
      <c r="K386" s="215" t="s">
        <v>15</v>
      </c>
      <c r="L386" s="225" t="s">
        <v>94</v>
      </c>
      <c r="M386" s="239" t="s">
        <v>263</v>
      </c>
      <c r="N386" s="127" t="s">
        <v>10</v>
      </c>
      <c r="O386" s="252">
        <v>0</v>
      </c>
      <c r="U386" s="63"/>
      <c r="V386" s="63"/>
      <c r="W386" s="63"/>
      <c r="X386" s="63"/>
      <c r="Y386" s="63"/>
    </row>
    <row r="387" spans="1:25" s="15" customFormat="1" ht="17.45" customHeight="1" x14ac:dyDescent="0.15">
      <c r="A387" s="280"/>
      <c r="B387" s="191"/>
      <c r="C387" s="191"/>
      <c r="D387" s="191"/>
      <c r="E387" s="192"/>
      <c r="F387" s="192"/>
      <c r="G387" s="192"/>
      <c r="H387" s="239"/>
      <c r="I387" s="239"/>
      <c r="J387" s="161"/>
      <c r="K387" s="215" t="s">
        <v>15</v>
      </c>
      <c r="L387" s="225" t="s">
        <v>96</v>
      </c>
      <c r="M387" s="239" t="s">
        <v>263</v>
      </c>
      <c r="N387" s="123" t="s">
        <v>14</v>
      </c>
      <c r="O387" s="252">
        <v>0</v>
      </c>
      <c r="U387" s="63"/>
      <c r="V387" s="63"/>
      <c r="W387" s="63"/>
      <c r="X387" s="63"/>
      <c r="Y387" s="63"/>
    </row>
    <row r="388" spans="1:25" s="35" customFormat="1" ht="17.45" customHeight="1" x14ac:dyDescent="0.15">
      <c r="A388" s="280"/>
      <c r="B388" s="191"/>
      <c r="C388" s="191"/>
      <c r="D388" s="191"/>
      <c r="E388" s="192"/>
      <c r="F388" s="409" t="s">
        <v>486</v>
      </c>
      <c r="G388" s="409"/>
      <c r="H388" s="239">
        <f>SUM(H389)</f>
        <v>11000</v>
      </c>
      <c r="I388" s="239">
        <f>SUM(I389)</f>
        <v>8900</v>
      </c>
      <c r="J388" s="114">
        <f>H388-I388</f>
        <v>2100</v>
      </c>
      <c r="K388" s="213"/>
      <c r="L388" s="209"/>
      <c r="M388" s="213"/>
      <c r="N388" s="212"/>
      <c r="O388" s="286"/>
    </row>
    <row r="389" spans="1:25" s="36" customFormat="1" ht="17.45" customHeight="1" x14ac:dyDescent="0.15">
      <c r="A389" s="280"/>
      <c r="B389" s="191"/>
      <c r="C389" s="191"/>
      <c r="D389" s="191"/>
      <c r="E389" s="192"/>
      <c r="F389" s="192"/>
      <c r="G389" s="192" t="s">
        <v>487</v>
      </c>
      <c r="H389" s="239">
        <f>SUM(O391:O395)</f>
        <v>11000</v>
      </c>
      <c r="I389" s="239">
        <v>8900</v>
      </c>
      <c r="J389" s="114">
        <f t="shared" ref="J389" si="9">H389-I389</f>
        <v>2100</v>
      </c>
      <c r="K389" s="213"/>
      <c r="L389" s="209"/>
      <c r="M389" s="213"/>
      <c r="N389" s="212"/>
      <c r="O389" s="282"/>
    </row>
    <row r="390" spans="1:25" s="36" customFormat="1" ht="17.45" customHeight="1" x14ac:dyDescent="0.15">
      <c r="A390" s="336"/>
      <c r="B390" s="337"/>
      <c r="C390" s="191"/>
      <c r="D390" s="191"/>
      <c r="E390" s="192"/>
      <c r="F390" s="192"/>
      <c r="G390" s="192"/>
      <c r="H390" s="239"/>
      <c r="I390" s="239"/>
      <c r="J390" s="161"/>
      <c r="K390" s="224" t="s">
        <v>6</v>
      </c>
      <c r="L390" s="223" t="s">
        <v>47</v>
      </c>
      <c r="M390" s="224"/>
      <c r="N390" s="226"/>
      <c r="O390" s="284"/>
    </row>
    <row r="391" spans="1:25" s="36" customFormat="1" ht="17.45" customHeight="1" x14ac:dyDescent="0.15">
      <c r="A391" s="336"/>
      <c r="B391" s="337"/>
      <c r="C391" s="191"/>
      <c r="D391" s="191"/>
      <c r="E391" s="192"/>
      <c r="F391" s="192"/>
      <c r="G391" s="192"/>
      <c r="H391" s="239"/>
      <c r="I391" s="239"/>
      <c r="J391" s="161"/>
      <c r="K391" s="188" t="s">
        <v>15</v>
      </c>
      <c r="L391" s="223" t="s">
        <v>35</v>
      </c>
      <c r="M391" s="224" t="s">
        <v>480</v>
      </c>
      <c r="N391" s="226" t="s">
        <v>14</v>
      </c>
      <c r="O391" s="283">
        <v>2000</v>
      </c>
    </row>
    <row r="392" spans="1:25" s="36" customFormat="1" ht="17.45" customHeight="1" x14ac:dyDescent="0.15">
      <c r="A392" s="336"/>
      <c r="B392" s="337"/>
      <c r="C392" s="191"/>
      <c r="D392" s="191"/>
      <c r="E392" s="192"/>
      <c r="F392" s="192"/>
      <c r="G392" s="192"/>
      <c r="H392" s="239"/>
      <c r="I392" s="239"/>
      <c r="J392" s="161"/>
      <c r="K392" s="224" t="s">
        <v>15</v>
      </c>
      <c r="L392" s="223" t="s">
        <v>48</v>
      </c>
      <c r="M392" s="224" t="s">
        <v>480</v>
      </c>
      <c r="N392" s="226" t="s">
        <v>14</v>
      </c>
      <c r="O392" s="283">
        <v>2000</v>
      </c>
    </row>
    <row r="393" spans="1:25" s="36" customFormat="1" ht="17.45" customHeight="1" x14ac:dyDescent="0.15">
      <c r="A393" s="336"/>
      <c r="B393" s="337"/>
      <c r="C393" s="191"/>
      <c r="D393" s="191"/>
      <c r="E393" s="192"/>
      <c r="F393" s="192"/>
      <c r="G393" s="192"/>
      <c r="H393" s="239"/>
      <c r="I393" s="239"/>
      <c r="J393" s="161"/>
      <c r="K393" s="224" t="s">
        <v>15</v>
      </c>
      <c r="L393" s="223" t="s">
        <v>38</v>
      </c>
      <c r="M393" s="224" t="s">
        <v>451</v>
      </c>
      <c r="N393" s="226" t="s">
        <v>14</v>
      </c>
      <c r="O393" s="283">
        <v>3000</v>
      </c>
    </row>
    <row r="394" spans="1:25" s="36" customFormat="1" ht="17.45" customHeight="1" x14ac:dyDescent="0.15">
      <c r="A394" s="336"/>
      <c r="B394" s="337"/>
      <c r="C394" s="191"/>
      <c r="D394" s="191"/>
      <c r="E394" s="192"/>
      <c r="F394" s="192"/>
      <c r="G394" s="192"/>
      <c r="H394" s="239"/>
      <c r="I394" s="239"/>
      <c r="J394" s="190"/>
      <c r="K394" s="224" t="s">
        <v>6</v>
      </c>
      <c r="L394" s="223" t="s">
        <v>481</v>
      </c>
      <c r="M394" s="224" t="s">
        <v>20</v>
      </c>
      <c r="N394" s="226" t="s">
        <v>14</v>
      </c>
      <c r="O394" s="283">
        <v>1000</v>
      </c>
    </row>
    <row r="395" spans="1:25" s="144" customFormat="1" ht="17.45" customHeight="1" x14ac:dyDescent="0.15">
      <c r="A395" s="336"/>
      <c r="B395" s="337"/>
      <c r="C395" s="191"/>
      <c r="D395" s="191"/>
      <c r="E395" s="192"/>
      <c r="F395" s="192"/>
      <c r="G395" s="192"/>
      <c r="H395" s="239"/>
      <c r="I395" s="239"/>
      <c r="J395" s="190"/>
      <c r="K395" s="224" t="s">
        <v>6</v>
      </c>
      <c r="L395" s="223" t="s">
        <v>796</v>
      </c>
      <c r="M395" s="224" t="s">
        <v>797</v>
      </c>
      <c r="N395" s="226" t="s">
        <v>718</v>
      </c>
      <c r="O395" s="283">
        <v>3000</v>
      </c>
    </row>
    <row r="396" spans="1:25" s="36" customFormat="1" ht="17.45" customHeight="1" x14ac:dyDescent="0.15">
      <c r="A396" s="336"/>
      <c r="B396" s="337"/>
      <c r="C396" s="191"/>
      <c r="D396" s="191"/>
      <c r="E396" s="192"/>
      <c r="F396" s="409" t="s">
        <v>109</v>
      </c>
      <c r="G396" s="409"/>
      <c r="H396" s="239">
        <f>SUM(O397)</f>
        <v>0</v>
      </c>
      <c r="I396" s="239">
        <v>580</v>
      </c>
      <c r="J396" s="190">
        <f>H396-I396</f>
        <v>-580</v>
      </c>
      <c r="K396" s="213"/>
      <c r="L396" s="209"/>
      <c r="M396" s="213"/>
      <c r="N396" s="212"/>
      <c r="O396" s="288"/>
    </row>
    <row r="397" spans="1:25" s="36" customFormat="1" ht="17.45" customHeight="1" x14ac:dyDescent="0.15">
      <c r="A397" s="336"/>
      <c r="B397" s="337"/>
      <c r="C397" s="191"/>
      <c r="D397" s="191"/>
      <c r="E397" s="192"/>
      <c r="F397" s="192"/>
      <c r="G397" s="192"/>
      <c r="H397" s="239"/>
      <c r="I397" s="239"/>
      <c r="J397" s="161"/>
      <c r="K397" s="224" t="s">
        <v>6</v>
      </c>
      <c r="L397" s="223" t="s">
        <v>482</v>
      </c>
      <c r="M397" s="224" t="s">
        <v>263</v>
      </c>
      <c r="N397" s="226" t="s">
        <v>14</v>
      </c>
      <c r="O397" s="283">
        <v>0</v>
      </c>
    </row>
    <row r="398" spans="1:25" s="15" customFormat="1" ht="17.45" customHeight="1" x14ac:dyDescent="0.15">
      <c r="A398" s="388"/>
      <c r="B398" s="412" t="s">
        <v>599</v>
      </c>
      <c r="C398" s="413"/>
      <c r="D398" s="413"/>
      <c r="E398" s="413"/>
      <c r="F398" s="413"/>
      <c r="G398" s="414"/>
      <c r="H398" s="27">
        <f>H399</f>
        <v>37080</v>
      </c>
      <c r="I398" s="27">
        <f>I399</f>
        <v>31000</v>
      </c>
      <c r="J398" s="27">
        <f>H398-I398</f>
        <v>6080</v>
      </c>
      <c r="K398" s="9"/>
      <c r="L398" s="28"/>
      <c r="M398" s="128"/>
      <c r="N398" s="129"/>
      <c r="O398" s="325"/>
    </row>
    <row r="399" spans="1:25" s="15" customFormat="1" ht="17.45" customHeight="1" x14ac:dyDescent="0.15">
      <c r="A399" s="326"/>
      <c r="B399" s="117"/>
      <c r="C399" s="415" t="s">
        <v>556</v>
      </c>
      <c r="D399" s="416"/>
      <c r="E399" s="416"/>
      <c r="F399" s="416"/>
      <c r="G399" s="416"/>
      <c r="H399" s="27">
        <f>H400</f>
        <v>37080</v>
      </c>
      <c r="I399" s="27">
        <f t="shared" ref="I399:I400" si="10">I400</f>
        <v>31000</v>
      </c>
      <c r="J399" s="354">
        <f t="shared" ref="J398:J403" si="11">H399-I399</f>
        <v>6080</v>
      </c>
      <c r="K399" s="9"/>
      <c r="L399" s="28"/>
      <c r="M399" s="128"/>
      <c r="N399" s="129"/>
      <c r="O399" s="325"/>
      <c r="U399" s="63"/>
      <c r="V399" s="63"/>
      <c r="W399" s="63"/>
      <c r="X399" s="63"/>
      <c r="Y399" s="63"/>
    </row>
    <row r="400" spans="1:25" s="15" customFormat="1" ht="17.45" customHeight="1" x14ac:dyDescent="0.15">
      <c r="A400" s="326"/>
      <c r="B400" s="117"/>
      <c r="C400" s="117"/>
      <c r="D400" s="415" t="s">
        <v>581</v>
      </c>
      <c r="E400" s="416"/>
      <c r="F400" s="416"/>
      <c r="G400" s="416"/>
      <c r="H400" s="27">
        <f>H401</f>
        <v>37080</v>
      </c>
      <c r="I400" s="27">
        <f t="shared" si="10"/>
        <v>31000</v>
      </c>
      <c r="J400" s="354">
        <f t="shared" si="11"/>
        <v>6080</v>
      </c>
      <c r="K400" s="9"/>
      <c r="L400" s="28"/>
      <c r="M400" s="128"/>
      <c r="N400" s="129"/>
      <c r="O400" s="325"/>
      <c r="U400" s="63"/>
      <c r="V400" s="63"/>
      <c r="W400" s="63"/>
      <c r="X400" s="63"/>
      <c r="Y400" s="63"/>
    </row>
    <row r="401" spans="1:52" s="293" customFormat="1" ht="17.45" customHeight="1" x14ac:dyDescent="0.15">
      <c r="A401" s="350"/>
      <c r="B401" s="351"/>
      <c r="C401" s="352"/>
      <c r="D401" s="352"/>
      <c r="E401" s="421" t="s">
        <v>583</v>
      </c>
      <c r="F401" s="421"/>
      <c r="G401" s="421"/>
      <c r="H401" s="353">
        <f>SUM(H402,H412,H417,H419)</f>
        <v>37080</v>
      </c>
      <c r="I401" s="353">
        <f>SUM(I402,I412,I417,I419)</f>
        <v>31000</v>
      </c>
      <c r="J401" s="354">
        <f t="shared" si="11"/>
        <v>6080</v>
      </c>
      <c r="K401" s="331"/>
      <c r="L401" s="355"/>
      <c r="M401" s="27"/>
      <c r="N401" s="333"/>
      <c r="O401" s="334"/>
      <c r="P401" s="289"/>
      <c r="Q401" s="290"/>
      <c r="R401" s="290"/>
      <c r="S401" s="290"/>
      <c r="T401" s="290"/>
      <c r="U401" s="291"/>
      <c r="V401" s="291"/>
      <c r="W401" s="291"/>
      <c r="X401" s="291"/>
      <c r="Y401" s="291"/>
      <c r="Z401" s="291"/>
      <c r="AA401" s="291"/>
      <c r="AB401" s="291"/>
      <c r="AC401" s="291"/>
      <c r="AD401" s="291"/>
      <c r="AE401" s="291"/>
      <c r="AF401" s="291"/>
      <c r="AG401" s="291"/>
      <c r="AH401" s="291"/>
      <c r="AI401" s="291"/>
      <c r="AJ401" s="291"/>
      <c r="AK401" s="291"/>
      <c r="AL401" s="291"/>
      <c r="AM401" s="291"/>
      <c r="AN401" s="292"/>
      <c r="AO401" s="292"/>
      <c r="AP401" s="292"/>
      <c r="AQ401" s="292"/>
      <c r="AR401" s="292"/>
      <c r="AS401" s="292"/>
      <c r="AT401" s="292"/>
      <c r="AU401" s="292"/>
      <c r="AV401" s="292"/>
      <c r="AW401" s="292"/>
      <c r="AX401" s="292"/>
      <c r="AY401" s="292"/>
      <c r="AZ401" s="292"/>
    </row>
    <row r="402" spans="1:52" s="23" customFormat="1" ht="17.45" customHeight="1" x14ac:dyDescent="0.15">
      <c r="A402" s="356"/>
      <c r="B402" s="357"/>
      <c r="C402" s="105"/>
      <c r="D402" s="105"/>
      <c r="E402" s="105"/>
      <c r="F402" s="450" t="s">
        <v>502</v>
      </c>
      <c r="G402" s="450"/>
      <c r="H402" s="130">
        <f>H403+H409</f>
        <v>12480</v>
      </c>
      <c r="I402" s="58">
        <v>8880</v>
      </c>
      <c r="J402" s="161">
        <f t="shared" si="11"/>
        <v>3600</v>
      </c>
      <c r="K402" s="119"/>
      <c r="L402" s="56"/>
      <c r="M402" s="239"/>
      <c r="N402" s="240"/>
      <c r="O402" s="253"/>
      <c r="P402" s="32"/>
      <c r="Q402" s="81"/>
      <c r="R402" s="81"/>
      <c r="S402" s="81"/>
      <c r="T402" s="81"/>
      <c r="U402" s="70"/>
      <c r="V402" s="70"/>
      <c r="W402" s="70"/>
      <c r="X402" s="70"/>
      <c r="Y402" s="70"/>
      <c r="Z402" s="70"/>
      <c r="AA402" s="70"/>
      <c r="AB402" s="70"/>
      <c r="AC402" s="70"/>
      <c r="AD402" s="70"/>
      <c r="AE402" s="70"/>
      <c r="AF402" s="70"/>
      <c r="AG402" s="70"/>
      <c r="AH402" s="70"/>
      <c r="AI402" s="70"/>
      <c r="AJ402" s="70"/>
      <c r="AK402" s="70"/>
      <c r="AL402" s="70"/>
      <c r="AM402" s="7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</row>
    <row r="403" spans="1:52" s="23" customFormat="1" ht="17.45" customHeight="1" x14ac:dyDescent="0.15">
      <c r="A403" s="356"/>
      <c r="B403" s="357"/>
      <c r="C403" s="105"/>
      <c r="D403" s="105"/>
      <c r="E403" s="105"/>
      <c r="F403" s="105"/>
      <c r="G403" s="358" t="s">
        <v>503</v>
      </c>
      <c r="H403" s="130">
        <f>SUM(O404:O408)</f>
        <v>11880</v>
      </c>
      <c r="I403" s="64">
        <v>8880</v>
      </c>
      <c r="J403" s="161">
        <f t="shared" si="11"/>
        <v>3000</v>
      </c>
      <c r="K403" s="119"/>
      <c r="L403" s="145"/>
      <c r="M403" s="239"/>
      <c r="N403" s="127"/>
      <c r="O403" s="253"/>
      <c r="P403" s="32"/>
      <c r="Q403" s="81"/>
      <c r="R403" s="81"/>
      <c r="S403" s="81"/>
      <c r="T403" s="81"/>
      <c r="U403" s="70"/>
      <c r="V403" s="70"/>
      <c r="W403" s="70"/>
      <c r="X403" s="70"/>
      <c r="Y403" s="70"/>
      <c r="Z403" s="70"/>
      <c r="AA403" s="70"/>
      <c r="AB403" s="70"/>
      <c r="AC403" s="70"/>
      <c r="AD403" s="70"/>
      <c r="AE403" s="70"/>
      <c r="AF403" s="70"/>
      <c r="AG403" s="70"/>
      <c r="AH403" s="70"/>
      <c r="AI403" s="70"/>
      <c r="AJ403" s="70"/>
      <c r="AK403" s="70"/>
      <c r="AL403" s="70"/>
      <c r="AM403" s="7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</row>
    <row r="404" spans="1:52" s="23" customFormat="1" ht="17.45" customHeight="1" x14ac:dyDescent="0.15">
      <c r="A404" s="356"/>
      <c r="B404" s="357"/>
      <c r="C404" s="105"/>
      <c r="D404" s="105"/>
      <c r="E404" s="105"/>
      <c r="F404" s="105"/>
      <c r="G404" s="130"/>
      <c r="H404" s="130"/>
      <c r="I404" s="64"/>
      <c r="J404" s="161"/>
      <c r="K404" s="216" t="s">
        <v>6</v>
      </c>
      <c r="L404" s="231" t="s">
        <v>488</v>
      </c>
      <c r="M404" s="238" t="s">
        <v>489</v>
      </c>
      <c r="N404" s="236" t="s">
        <v>14</v>
      </c>
      <c r="O404" s="294">
        <v>2160</v>
      </c>
      <c r="P404" s="32"/>
      <c r="Q404" s="81"/>
      <c r="R404" s="81"/>
      <c r="S404" s="81"/>
      <c r="T404" s="81"/>
      <c r="U404" s="70"/>
      <c r="V404" s="70"/>
      <c r="W404" s="70"/>
      <c r="X404" s="70"/>
      <c r="Y404" s="70"/>
      <c r="Z404" s="70"/>
      <c r="AA404" s="70"/>
      <c r="AB404" s="70"/>
      <c r="AC404" s="70"/>
      <c r="AD404" s="70"/>
      <c r="AE404" s="70"/>
      <c r="AF404" s="70"/>
      <c r="AG404" s="70"/>
      <c r="AH404" s="70"/>
      <c r="AI404" s="70"/>
      <c r="AJ404" s="70"/>
      <c r="AK404" s="70"/>
      <c r="AL404" s="70"/>
      <c r="AM404" s="7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</row>
    <row r="405" spans="1:52" s="23" customFormat="1" ht="17.45" customHeight="1" x14ac:dyDescent="0.15">
      <c r="A405" s="356"/>
      <c r="B405" s="357"/>
      <c r="C405" s="105"/>
      <c r="D405" s="105"/>
      <c r="E405" s="105"/>
      <c r="F405" s="105"/>
      <c r="G405" s="359"/>
      <c r="H405" s="130"/>
      <c r="I405" s="64"/>
      <c r="J405" s="114"/>
      <c r="K405" s="216" t="s">
        <v>6</v>
      </c>
      <c r="L405" s="231" t="s">
        <v>490</v>
      </c>
      <c r="M405" s="238" t="s">
        <v>491</v>
      </c>
      <c r="N405" s="236" t="s">
        <v>14</v>
      </c>
      <c r="O405" s="294">
        <v>4200</v>
      </c>
      <c r="P405" s="32"/>
      <c r="Q405" s="81"/>
      <c r="R405" s="81"/>
      <c r="S405" s="81"/>
      <c r="T405" s="81"/>
      <c r="U405" s="70"/>
      <c r="V405" s="70"/>
      <c r="W405" s="70"/>
      <c r="X405" s="70"/>
      <c r="Y405" s="70"/>
      <c r="Z405" s="70"/>
      <c r="AA405" s="70"/>
      <c r="AB405" s="70"/>
      <c r="AC405" s="70"/>
      <c r="AD405" s="70"/>
      <c r="AE405" s="70"/>
      <c r="AF405" s="70"/>
      <c r="AG405" s="70"/>
      <c r="AH405" s="70"/>
      <c r="AI405" s="70"/>
      <c r="AJ405" s="70"/>
      <c r="AK405" s="70"/>
      <c r="AL405" s="70"/>
      <c r="AM405" s="7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</row>
    <row r="406" spans="1:52" s="23" customFormat="1" ht="17.45" customHeight="1" x14ac:dyDescent="0.15">
      <c r="A406" s="356"/>
      <c r="B406" s="357"/>
      <c r="C406" s="105"/>
      <c r="D406" s="105"/>
      <c r="E406" s="105"/>
      <c r="F406" s="105"/>
      <c r="G406" s="359"/>
      <c r="H406" s="130"/>
      <c r="I406" s="64"/>
      <c r="J406" s="190"/>
      <c r="K406" s="216" t="s">
        <v>6</v>
      </c>
      <c r="L406" s="231" t="s">
        <v>492</v>
      </c>
      <c r="M406" s="238" t="s">
        <v>493</v>
      </c>
      <c r="N406" s="236" t="s">
        <v>14</v>
      </c>
      <c r="O406" s="294">
        <v>2520</v>
      </c>
      <c r="P406" s="32"/>
      <c r="Q406" s="81"/>
      <c r="R406" s="81"/>
      <c r="S406" s="81"/>
      <c r="T406" s="81"/>
      <c r="U406" s="70"/>
      <c r="V406" s="70"/>
      <c r="W406" s="70"/>
      <c r="X406" s="70"/>
      <c r="Y406" s="70"/>
      <c r="Z406" s="70"/>
      <c r="AA406" s="70"/>
      <c r="AB406" s="70"/>
      <c r="AC406" s="70"/>
      <c r="AD406" s="70"/>
      <c r="AE406" s="70"/>
      <c r="AF406" s="70"/>
      <c r="AG406" s="70"/>
      <c r="AH406" s="70"/>
      <c r="AI406" s="70"/>
      <c r="AJ406" s="70"/>
      <c r="AK406" s="70"/>
      <c r="AL406" s="70"/>
      <c r="AM406" s="7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</row>
    <row r="407" spans="1:52" s="23" customFormat="1" ht="17.45" customHeight="1" x14ac:dyDescent="0.15">
      <c r="A407" s="356"/>
      <c r="B407" s="357"/>
      <c r="C407" s="105"/>
      <c r="D407" s="105"/>
      <c r="E407" s="105"/>
      <c r="F407" s="105"/>
      <c r="G407" s="360"/>
      <c r="H407" s="130"/>
      <c r="I407" s="64"/>
      <c r="J407" s="114"/>
      <c r="K407" s="216" t="s">
        <v>6</v>
      </c>
      <c r="L407" s="223" t="s">
        <v>512</v>
      </c>
      <c r="M407" s="224" t="s">
        <v>607</v>
      </c>
      <c r="N407" s="236" t="s">
        <v>14</v>
      </c>
      <c r="O407" s="283">
        <v>1800</v>
      </c>
      <c r="P407" s="32"/>
      <c r="Q407" s="81"/>
      <c r="R407" s="81"/>
      <c r="S407" s="81"/>
      <c r="T407" s="81"/>
      <c r="U407" s="70"/>
      <c r="V407" s="70"/>
      <c r="W407" s="70"/>
      <c r="X407" s="70"/>
      <c r="Y407" s="70"/>
      <c r="Z407" s="70"/>
      <c r="AA407" s="70"/>
      <c r="AB407" s="70"/>
      <c r="AC407" s="70"/>
      <c r="AD407" s="70"/>
      <c r="AE407" s="70"/>
      <c r="AF407" s="70"/>
      <c r="AG407" s="70"/>
      <c r="AH407" s="70"/>
      <c r="AI407" s="70"/>
      <c r="AJ407" s="70"/>
      <c r="AK407" s="70"/>
      <c r="AL407" s="70"/>
      <c r="AM407" s="7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</row>
    <row r="408" spans="1:52" s="194" customFormat="1" ht="17.45" customHeight="1" x14ac:dyDescent="0.15">
      <c r="A408" s="356"/>
      <c r="B408" s="357"/>
      <c r="C408" s="105"/>
      <c r="D408" s="105"/>
      <c r="E408" s="105"/>
      <c r="F408" s="105"/>
      <c r="G408" s="360"/>
      <c r="H408" s="130"/>
      <c r="I408" s="64"/>
      <c r="J408" s="114"/>
      <c r="K408" s="216" t="s">
        <v>6</v>
      </c>
      <c r="L408" s="229" t="s">
        <v>494</v>
      </c>
      <c r="M408" s="230" t="s">
        <v>608</v>
      </c>
      <c r="N408" s="236" t="s">
        <v>14</v>
      </c>
      <c r="O408" s="295">
        <v>1200</v>
      </c>
      <c r="P408" s="195"/>
      <c r="Q408" s="197"/>
      <c r="R408" s="197"/>
      <c r="S408" s="197"/>
      <c r="T408" s="197"/>
      <c r="U408" s="198"/>
      <c r="V408" s="198"/>
      <c r="W408" s="198"/>
      <c r="X408" s="198"/>
      <c r="Y408" s="198"/>
      <c r="Z408" s="198"/>
      <c r="AA408" s="198"/>
      <c r="AB408" s="198"/>
      <c r="AC408" s="198"/>
      <c r="AD408" s="198"/>
      <c r="AE408" s="198"/>
      <c r="AF408" s="198"/>
      <c r="AG408" s="198"/>
      <c r="AH408" s="198"/>
      <c r="AI408" s="198"/>
      <c r="AJ408" s="198"/>
      <c r="AK408" s="198"/>
      <c r="AL408" s="198"/>
      <c r="AM408" s="198"/>
      <c r="AN408" s="196"/>
      <c r="AO408" s="196"/>
      <c r="AP408" s="196"/>
      <c r="AQ408" s="196"/>
      <c r="AR408" s="196"/>
      <c r="AS408" s="196"/>
      <c r="AT408" s="196"/>
      <c r="AU408" s="196"/>
      <c r="AV408" s="196"/>
      <c r="AW408" s="196"/>
      <c r="AX408" s="196"/>
      <c r="AY408" s="196"/>
      <c r="AZ408" s="196"/>
    </row>
    <row r="409" spans="1:52" s="199" customFormat="1" ht="17.45" customHeight="1" x14ac:dyDescent="0.15">
      <c r="A409" s="356"/>
      <c r="B409" s="357"/>
      <c r="C409" s="105"/>
      <c r="D409" s="105"/>
      <c r="E409" s="105"/>
      <c r="F409" s="105"/>
      <c r="G409" s="360" t="s">
        <v>504</v>
      </c>
      <c r="H409" s="130">
        <f>O411</f>
        <v>600</v>
      </c>
      <c r="I409" s="64">
        <v>0</v>
      </c>
      <c r="J409" s="114">
        <f>H409-I409</f>
        <v>600</v>
      </c>
      <c r="K409" s="213"/>
      <c r="L409" s="211"/>
      <c r="M409" s="210"/>
      <c r="N409" s="212"/>
      <c r="O409" s="282"/>
      <c r="P409" s="200"/>
      <c r="Q409" s="202"/>
      <c r="R409" s="202"/>
      <c r="S409" s="202"/>
      <c r="T409" s="202"/>
      <c r="U409" s="203"/>
      <c r="V409" s="203"/>
      <c r="W409" s="203"/>
      <c r="X409" s="203"/>
      <c r="Y409" s="203"/>
      <c r="Z409" s="203"/>
      <c r="AA409" s="203"/>
      <c r="AB409" s="203"/>
      <c r="AC409" s="203"/>
      <c r="AD409" s="203"/>
      <c r="AE409" s="203"/>
      <c r="AF409" s="203"/>
      <c r="AG409" s="203"/>
      <c r="AH409" s="203"/>
      <c r="AI409" s="203"/>
      <c r="AJ409" s="203"/>
      <c r="AK409" s="203"/>
      <c r="AL409" s="203"/>
      <c r="AM409" s="203"/>
      <c r="AN409" s="201"/>
      <c r="AO409" s="201"/>
      <c r="AP409" s="201"/>
      <c r="AQ409" s="201"/>
      <c r="AR409" s="201"/>
      <c r="AS409" s="201"/>
      <c r="AT409" s="201"/>
      <c r="AU409" s="201"/>
      <c r="AV409" s="201"/>
      <c r="AW409" s="201"/>
      <c r="AX409" s="201"/>
      <c r="AY409" s="201"/>
      <c r="AZ409" s="201"/>
    </row>
    <row r="410" spans="1:52" s="199" customFormat="1" ht="17.45" customHeight="1" x14ac:dyDescent="0.15">
      <c r="A410" s="356"/>
      <c r="B410" s="357"/>
      <c r="C410" s="105"/>
      <c r="D410" s="105"/>
      <c r="E410" s="105"/>
      <c r="F410" s="105"/>
      <c r="G410" s="360"/>
      <c r="H410" s="130"/>
      <c r="I410" s="64"/>
      <c r="J410" s="114"/>
      <c r="K410" s="224" t="s">
        <v>6</v>
      </c>
      <c r="L410" s="223" t="s">
        <v>41</v>
      </c>
      <c r="M410" s="224"/>
      <c r="N410" s="226"/>
      <c r="O410" s="284"/>
      <c r="P410" s="200"/>
      <c r="Q410" s="202"/>
      <c r="R410" s="202"/>
      <c r="S410" s="202"/>
      <c r="T410" s="202"/>
      <c r="U410" s="203"/>
      <c r="V410" s="203"/>
      <c r="W410" s="203"/>
      <c r="X410" s="203"/>
      <c r="Y410" s="203"/>
      <c r="Z410" s="203"/>
      <c r="AA410" s="203"/>
      <c r="AB410" s="203"/>
      <c r="AC410" s="203"/>
      <c r="AD410" s="203"/>
      <c r="AE410" s="203"/>
      <c r="AF410" s="203"/>
      <c r="AG410" s="203"/>
      <c r="AH410" s="203"/>
      <c r="AI410" s="203"/>
      <c r="AJ410" s="203"/>
      <c r="AK410" s="203"/>
      <c r="AL410" s="203"/>
      <c r="AM410" s="203"/>
      <c r="AN410" s="201"/>
      <c r="AO410" s="201"/>
      <c r="AP410" s="201"/>
      <c r="AQ410" s="201"/>
      <c r="AR410" s="201"/>
      <c r="AS410" s="201"/>
      <c r="AT410" s="201"/>
      <c r="AU410" s="201"/>
      <c r="AV410" s="201"/>
      <c r="AW410" s="201"/>
      <c r="AX410" s="201"/>
      <c r="AY410" s="201"/>
      <c r="AZ410" s="201"/>
    </row>
    <row r="411" spans="1:52" s="204" customFormat="1" ht="17.25" customHeight="1" x14ac:dyDescent="0.15">
      <c r="A411" s="356"/>
      <c r="B411" s="357"/>
      <c r="C411" s="105"/>
      <c r="D411" s="105"/>
      <c r="E411" s="105"/>
      <c r="F411" s="105"/>
      <c r="G411" s="360"/>
      <c r="H411" s="130"/>
      <c r="I411" s="64"/>
      <c r="J411" s="114"/>
      <c r="K411" s="224" t="s">
        <v>15</v>
      </c>
      <c r="L411" s="223" t="s">
        <v>495</v>
      </c>
      <c r="M411" s="224" t="s">
        <v>356</v>
      </c>
      <c r="N411" s="226" t="s">
        <v>14</v>
      </c>
      <c r="O411" s="296">
        <v>600</v>
      </c>
      <c r="P411" s="205"/>
      <c r="Q411" s="207"/>
      <c r="R411" s="207"/>
      <c r="S411" s="207"/>
      <c r="T411" s="207"/>
      <c r="U411" s="208"/>
      <c r="V411" s="208"/>
      <c r="W411" s="208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/>
      <c r="AH411" s="208"/>
      <c r="AI411" s="208"/>
      <c r="AJ411" s="208"/>
      <c r="AK411" s="208"/>
      <c r="AL411" s="208"/>
      <c r="AM411" s="208"/>
      <c r="AN411" s="206"/>
      <c r="AO411" s="206"/>
      <c r="AP411" s="206"/>
      <c r="AQ411" s="206"/>
      <c r="AR411" s="206"/>
      <c r="AS411" s="206"/>
      <c r="AT411" s="206"/>
      <c r="AU411" s="206"/>
      <c r="AV411" s="206"/>
      <c r="AW411" s="206"/>
      <c r="AX411" s="206"/>
      <c r="AY411" s="206"/>
      <c r="AZ411" s="206"/>
    </row>
    <row r="412" spans="1:52" s="194" customFormat="1" ht="17.45" customHeight="1" x14ac:dyDescent="0.15">
      <c r="A412" s="356"/>
      <c r="B412" s="357"/>
      <c r="C412" s="105"/>
      <c r="D412" s="105"/>
      <c r="E412" s="105"/>
      <c r="F412" s="411" t="s">
        <v>505</v>
      </c>
      <c r="G412" s="411"/>
      <c r="H412" s="130">
        <f>SUM(O414:O416)</f>
        <v>4200</v>
      </c>
      <c r="I412" s="64">
        <v>4600</v>
      </c>
      <c r="J412" s="190">
        <f>J413</f>
        <v>-400</v>
      </c>
      <c r="K412" s="213"/>
      <c r="L412" s="209"/>
      <c r="M412" s="213"/>
      <c r="N412" s="212"/>
      <c r="O412" s="286"/>
      <c r="P412" s="195"/>
      <c r="Q412" s="197"/>
      <c r="R412" s="197"/>
      <c r="S412" s="197"/>
      <c r="T412" s="197"/>
      <c r="U412" s="198"/>
      <c r="V412" s="198"/>
      <c r="W412" s="198"/>
      <c r="X412" s="198"/>
      <c r="Y412" s="198"/>
      <c r="Z412" s="198"/>
      <c r="AA412" s="198"/>
      <c r="AB412" s="198"/>
      <c r="AC412" s="198"/>
      <c r="AD412" s="198"/>
      <c r="AE412" s="198"/>
      <c r="AF412" s="198"/>
      <c r="AG412" s="198"/>
      <c r="AH412" s="198"/>
      <c r="AI412" s="198"/>
      <c r="AJ412" s="198"/>
      <c r="AK412" s="198"/>
      <c r="AL412" s="198"/>
      <c r="AM412" s="198"/>
      <c r="AN412" s="196"/>
      <c r="AO412" s="196"/>
      <c r="AP412" s="196"/>
      <c r="AQ412" s="196"/>
      <c r="AR412" s="196"/>
      <c r="AS412" s="196"/>
      <c r="AT412" s="196"/>
      <c r="AU412" s="196"/>
      <c r="AV412" s="196"/>
      <c r="AW412" s="196"/>
      <c r="AX412" s="196"/>
      <c r="AY412" s="196"/>
      <c r="AZ412" s="196"/>
    </row>
    <row r="413" spans="1:52" s="194" customFormat="1" ht="17.45" customHeight="1" x14ac:dyDescent="0.15">
      <c r="A413" s="356"/>
      <c r="B413" s="357"/>
      <c r="C413" s="105"/>
      <c r="D413" s="105"/>
      <c r="E413" s="105"/>
      <c r="F413" s="105"/>
      <c r="G413" s="360" t="s">
        <v>506</v>
      </c>
      <c r="H413" s="130">
        <f>SUM(O414:O416)</f>
        <v>4200</v>
      </c>
      <c r="I413" s="64">
        <v>4600</v>
      </c>
      <c r="J413" s="190">
        <f>H413-I413</f>
        <v>-400</v>
      </c>
      <c r="K413" s="214"/>
      <c r="L413" s="211"/>
      <c r="M413" s="210"/>
      <c r="N413" s="212"/>
      <c r="O413" s="281"/>
      <c r="P413" s="195"/>
      <c r="Q413" s="197"/>
      <c r="R413" s="197"/>
      <c r="S413" s="197"/>
      <c r="T413" s="197"/>
      <c r="U413" s="198"/>
      <c r="V413" s="198"/>
      <c r="W413" s="198"/>
      <c r="X413" s="198"/>
      <c r="Y413" s="198"/>
      <c r="Z413" s="198"/>
      <c r="AA413" s="198"/>
      <c r="AB413" s="198"/>
      <c r="AC413" s="198"/>
      <c r="AD413" s="198"/>
      <c r="AE413" s="198"/>
      <c r="AF413" s="198"/>
      <c r="AG413" s="198"/>
      <c r="AH413" s="198"/>
      <c r="AI413" s="198"/>
      <c r="AJ413" s="198"/>
      <c r="AK413" s="198"/>
      <c r="AL413" s="198"/>
      <c r="AM413" s="198"/>
      <c r="AN413" s="196"/>
      <c r="AO413" s="196"/>
      <c r="AP413" s="196"/>
      <c r="AQ413" s="196"/>
      <c r="AR413" s="196"/>
      <c r="AS413" s="196"/>
      <c r="AT413" s="196"/>
      <c r="AU413" s="196"/>
      <c r="AV413" s="196"/>
      <c r="AW413" s="196"/>
      <c r="AX413" s="196"/>
      <c r="AY413" s="196"/>
      <c r="AZ413" s="196"/>
    </row>
    <row r="414" spans="1:52" s="194" customFormat="1" ht="17.45" customHeight="1" x14ac:dyDescent="0.15">
      <c r="A414" s="356"/>
      <c r="B414" s="357"/>
      <c r="C414" s="105"/>
      <c r="D414" s="105"/>
      <c r="E414" s="105"/>
      <c r="F414" s="105"/>
      <c r="G414" s="360"/>
      <c r="H414" s="130"/>
      <c r="I414" s="64"/>
      <c r="J414" s="114"/>
      <c r="K414" s="232" t="s">
        <v>6</v>
      </c>
      <c r="L414" s="231" t="s">
        <v>496</v>
      </c>
      <c r="M414" s="238" t="s">
        <v>497</v>
      </c>
      <c r="N414" s="236" t="s">
        <v>14</v>
      </c>
      <c r="O414" s="297">
        <v>2400</v>
      </c>
      <c r="P414" s="195"/>
      <c r="Q414" s="197"/>
      <c r="R414" s="197"/>
      <c r="S414" s="197"/>
      <c r="T414" s="197"/>
      <c r="U414" s="198"/>
      <c r="V414" s="198"/>
      <c r="W414" s="198"/>
      <c r="X414" s="198"/>
      <c r="Y414" s="198"/>
      <c r="Z414" s="198"/>
      <c r="AA414" s="198"/>
      <c r="AB414" s="198"/>
      <c r="AC414" s="198"/>
      <c r="AD414" s="198"/>
      <c r="AE414" s="198"/>
      <c r="AF414" s="198"/>
      <c r="AG414" s="198"/>
      <c r="AH414" s="198"/>
      <c r="AI414" s="198"/>
      <c r="AJ414" s="198"/>
      <c r="AK414" s="198"/>
      <c r="AL414" s="198"/>
      <c r="AM414" s="198"/>
      <c r="AN414" s="196"/>
      <c r="AO414" s="196"/>
      <c r="AP414" s="196"/>
      <c r="AQ414" s="196"/>
      <c r="AR414" s="196"/>
      <c r="AS414" s="196"/>
      <c r="AT414" s="196"/>
      <c r="AU414" s="196"/>
      <c r="AV414" s="196"/>
      <c r="AW414" s="196"/>
      <c r="AX414" s="196"/>
      <c r="AY414" s="196"/>
      <c r="AZ414" s="196"/>
    </row>
    <row r="415" spans="1:52" s="194" customFormat="1" ht="17.45" customHeight="1" x14ac:dyDescent="0.15">
      <c r="A415" s="356"/>
      <c r="B415" s="357"/>
      <c r="C415" s="105"/>
      <c r="D415" s="105"/>
      <c r="E415" s="105"/>
      <c r="F415" s="105"/>
      <c r="G415" s="360"/>
      <c r="H415" s="130"/>
      <c r="I415" s="64"/>
      <c r="J415" s="114"/>
      <c r="K415" s="216" t="s">
        <v>6</v>
      </c>
      <c r="L415" s="231" t="s">
        <v>498</v>
      </c>
      <c r="M415" s="238" t="s">
        <v>499</v>
      </c>
      <c r="N415" s="236" t="s">
        <v>14</v>
      </c>
      <c r="O415" s="297">
        <v>1600</v>
      </c>
      <c r="P415" s="195"/>
      <c r="Q415" s="197"/>
      <c r="R415" s="197"/>
      <c r="S415" s="197"/>
      <c r="T415" s="197"/>
      <c r="U415" s="198"/>
      <c r="V415" s="198"/>
      <c r="W415" s="198"/>
      <c r="X415" s="198"/>
      <c r="Y415" s="198"/>
      <c r="Z415" s="198"/>
      <c r="AA415" s="198"/>
      <c r="AB415" s="198"/>
      <c r="AC415" s="198"/>
      <c r="AD415" s="198"/>
      <c r="AE415" s="198"/>
      <c r="AF415" s="198"/>
      <c r="AG415" s="198"/>
      <c r="AH415" s="198"/>
      <c r="AI415" s="198"/>
      <c r="AJ415" s="198"/>
      <c r="AK415" s="198"/>
      <c r="AL415" s="198"/>
      <c r="AM415" s="198"/>
      <c r="AN415" s="196"/>
      <c r="AO415" s="196"/>
      <c r="AP415" s="196"/>
      <c r="AQ415" s="196"/>
      <c r="AR415" s="196"/>
      <c r="AS415" s="196"/>
      <c r="AT415" s="196"/>
      <c r="AU415" s="196"/>
      <c r="AV415" s="196"/>
      <c r="AW415" s="196"/>
      <c r="AX415" s="196"/>
      <c r="AY415" s="196"/>
      <c r="AZ415" s="196"/>
    </row>
    <row r="416" spans="1:52" s="23" customFormat="1" ht="17.45" customHeight="1" x14ac:dyDescent="0.15">
      <c r="A416" s="356"/>
      <c r="B416" s="357"/>
      <c r="C416" s="105"/>
      <c r="D416" s="105"/>
      <c r="E416" s="105"/>
      <c r="F416" s="105"/>
      <c r="G416" s="130"/>
      <c r="H416" s="130"/>
      <c r="I416" s="64"/>
      <c r="J416" s="190"/>
      <c r="K416" s="216" t="s">
        <v>6</v>
      </c>
      <c r="L416" s="231" t="s">
        <v>500</v>
      </c>
      <c r="M416" s="238" t="s">
        <v>501</v>
      </c>
      <c r="N416" s="236" t="s">
        <v>14</v>
      </c>
      <c r="O416" s="294">
        <v>200</v>
      </c>
      <c r="P416" s="32"/>
      <c r="Q416" s="81"/>
      <c r="R416" s="81"/>
      <c r="S416" s="81"/>
      <c r="T416" s="81"/>
      <c r="U416" s="70"/>
      <c r="V416" s="70"/>
      <c r="W416" s="70"/>
      <c r="X416" s="70"/>
      <c r="Y416" s="70"/>
      <c r="Z416" s="70"/>
      <c r="AA416" s="70"/>
      <c r="AB416" s="70"/>
      <c r="AC416" s="70"/>
      <c r="AD416" s="70"/>
      <c r="AE416" s="70"/>
      <c r="AF416" s="70"/>
      <c r="AG416" s="70"/>
      <c r="AH416" s="70"/>
      <c r="AI416" s="70"/>
      <c r="AJ416" s="70"/>
      <c r="AK416" s="70"/>
      <c r="AL416" s="70"/>
      <c r="AM416" s="7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</row>
    <row r="417" spans="1:52" s="23" customFormat="1" ht="17.45" customHeight="1" x14ac:dyDescent="0.15">
      <c r="A417" s="356"/>
      <c r="B417" s="357"/>
      <c r="C417" s="105"/>
      <c r="D417" s="105"/>
      <c r="E417" s="105"/>
      <c r="F417" s="411" t="s">
        <v>507</v>
      </c>
      <c r="G417" s="411"/>
      <c r="H417" s="130">
        <f>O418</f>
        <v>20400</v>
      </c>
      <c r="I417" s="64">
        <v>17520</v>
      </c>
      <c r="J417" s="114">
        <f>H417-I417</f>
        <v>2880</v>
      </c>
      <c r="K417" s="213"/>
      <c r="L417" s="209"/>
      <c r="M417" s="213"/>
      <c r="N417" s="212"/>
      <c r="O417" s="286"/>
      <c r="P417" s="32"/>
      <c r="Q417" s="81"/>
      <c r="R417" s="81"/>
      <c r="S417" s="81"/>
      <c r="T417" s="81"/>
      <c r="U417" s="70"/>
      <c r="V417" s="70"/>
      <c r="W417" s="70"/>
      <c r="X417" s="70"/>
      <c r="Y417" s="70"/>
      <c r="Z417" s="70"/>
      <c r="AA417" s="70"/>
      <c r="AB417" s="70"/>
      <c r="AC417" s="70"/>
      <c r="AD417" s="70"/>
      <c r="AE417" s="70"/>
      <c r="AF417" s="70"/>
      <c r="AG417" s="70"/>
      <c r="AH417" s="70"/>
      <c r="AI417" s="70"/>
      <c r="AJ417" s="70"/>
      <c r="AK417" s="70"/>
      <c r="AL417" s="70"/>
      <c r="AM417" s="7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</row>
    <row r="418" spans="1:52" s="23" customFormat="1" ht="17.45" customHeight="1" x14ac:dyDescent="0.15">
      <c r="A418" s="356"/>
      <c r="B418" s="357"/>
      <c r="C418" s="105"/>
      <c r="D418" s="105"/>
      <c r="E418" s="105"/>
      <c r="F418" s="105"/>
      <c r="G418" s="359"/>
      <c r="H418" s="130"/>
      <c r="I418" s="64"/>
      <c r="J418" s="190"/>
      <c r="K418" s="232" t="s">
        <v>6</v>
      </c>
      <c r="L418" s="231" t="s">
        <v>178</v>
      </c>
      <c r="M418" s="238" t="s">
        <v>666</v>
      </c>
      <c r="N418" s="236" t="s">
        <v>14</v>
      </c>
      <c r="O418" s="297">
        <v>20400</v>
      </c>
      <c r="P418" s="32"/>
      <c r="Q418" s="81"/>
      <c r="R418" s="81"/>
      <c r="S418" s="81"/>
      <c r="T418" s="81"/>
      <c r="U418" s="70"/>
      <c r="V418" s="70"/>
      <c r="W418" s="70"/>
      <c r="X418" s="70"/>
      <c r="Y418" s="70"/>
      <c r="Z418" s="70"/>
      <c r="AA418" s="70"/>
      <c r="AB418" s="70"/>
      <c r="AC418" s="70"/>
      <c r="AD418" s="70"/>
      <c r="AE418" s="70"/>
      <c r="AF418" s="70"/>
      <c r="AG418" s="70"/>
      <c r="AH418" s="70"/>
      <c r="AI418" s="70"/>
      <c r="AJ418" s="70"/>
      <c r="AK418" s="70"/>
      <c r="AL418" s="70"/>
      <c r="AM418" s="7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</row>
    <row r="419" spans="1:52" s="144" customFormat="1" ht="17.45" customHeight="1" x14ac:dyDescent="0.15">
      <c r="A419" s="336"/>
      <c r="B419" s="337"/>
      <c r="C419" s="191"/>
      <c r="D419" s="191"/>
      <c r="E419" s="192"/>
      <c r="F419" s="409" t="s">
        <v>109</v>
      </c>
      <c r="G419" s="409"/>
      <c r="H419" s="239">
        <f>SUM(O420)</f>
        <v>0</v>
      </c>
      <c r="I419" s="239">
        <v>0</v>
      </c>
      <c r="J419" s="161">
        <f>H419-I419</f>
        <v>0</v>
      </c>
      <c r="K419" s="213"/>
      <c r="L419" s="209"/>
      <c r="M419" s="213"/>
      <c r="N419" s="212"/>
      <c r="O419" s="288"/>
    </row>
    <row r="420" spans="1:52" s="144" customFormat="1" ht="17.45" customHeight="1" x14ac:dyDescent="0.15">
      <c r="A420" s="336"/>
      <c r="B420" s="337"/>
      <c r="C420" s="191"/>
      <c r="D420" s="191"/>
      <c r="E420" s="192"/>
      <c r="F420" s="192"/>
      <c r="G420" s="192"/>
      <c r="H420" s="239"/>
      <c r="I420" s="239"/>
      <c r="J420" s="161"/>
      <c r="K420" s="224" t="s">
        <v>6</v>
      </c>
      <c r="L420" s="223" t="s">
        <v>620</v>
      </c>
      <c r="M420" s="224" t="s">
        <v>263</v>
      </c>
      <c r="N420" s="226" t="s">
        <v>14</v>
      </c>
      <c r="O420" s="283">
        <v>0</v>
      </c>
    </row>
    <row r="421" spans="1:52" s="144" customFormat="1" ht="17.45" customHeight="1" x14ac:dyDescent="0.15">
      <c r="A421" s="388"/>
      <c r="B421" s="412" t="s">
        <v>593</v>
      </c>
      <c r="C421" s="413"/>
      <c r="D421" s="413"/>
      <c r="E421" s="413"/>
      <c r="F421" s="413"/>
      <c r="G421" s="414"/>
      <c r="H421" s="27">
        <f>H422</f>
        <v>0</v>
      </c>
      <c r="I421" s="27">
        <f>I422</f>
        <v>90000</v>
      </c>
      <c r="J421" s="343">
        <f t="shared" ref="J421:J426" si="12">H421-I421</f>
        <v>-90000</v>
      </c>
      <c r="K421" s="9"/>
      <c r="L421" s="28"/>
      <c r="M421" s="128"/>
      <c r="N421" s="129"/>
      <c r="O421" s="325"/>
    </row>
    <row r="422" spans="1:52" s="144" customFormat="1" ht="17.45" customHeight="1" x14ac:dyDescent="0.15">
      <c r="A422" s="326"/>
      <c r="B422" s="117"/>
      <c r="C422" s="415" t="s">
        <v>556</v>
      </c>
      <c r="D422" s="416"/>
      <c r="E422" s="416"/>
      <c r="F422" s="416"/>
      <c r="G422" s="416"/>
      <c r="H422" s="27">
        <f>H423</f>
        <v>0</v>
      </c>
      <c r="I422" s="27">
        <f t="shared" ref="I422:I423" si="13">I423</f>
        <v>90000</v>
      </c>
      <c r="J422" s="343">
        <f t="shared" si="12"/>
        <v>-90000</v>
      </c>
      <c r="K422" s="9"/>
      <c r="L422" s="28"/>
      <c r="M422" s="128"/>
      <c r="N422" s="129"/>
      <c r="O422" s="325"/>
    </row>
    <row r="423" spans="1:52" s="144" customFormat="1" ht="17.45" customHeight="1" x14ac:dyDescent="0.15">
      <c r="A423" s="326"/>
      <c r="B423" s="117"/>
      <c r="C423" s="117"/>
      <c r="D423" s="415" t="s">
        <v>581</v>
      </c>
      <c r="E423" s="416"/>
      <c r="F423" s="416"/>
      <c r="G423" s="416"/>
      <c r="H423" s="27">
        <f>H424</f>
        <v>0</v>
      </c>
      <c r="I423" s="27">
        <f t="shared" si="13"/>
        <v>90000</v>
      </c>
      <c r="J423" s="343">
        <f t="shared" si="12"/>
        <v>-90000</v>
      </c>
      <c r="K423" s="9"/>
      <c r="L423" s="28"/>
      <c r="M423" s="128"/>
      <c r="N423" s="129"/>
      <c r="O423" s="325"/>
    </row>
    <row r="424" spans="1:52" s="144" customFormat="1" ht="17.45" customHeight="1" x14ac:dyDescent="0.15">
      <c r="A424" s="327"/>
      <c r="B424" s="328"/>
      <c r="C424" s="328"/>
      <c r="D424" s="328"/>
      <c r="E424" s="405" t="s">
        <v>583</v>
      </c>
      <c r="F424" s="405"/>
      <c r="G424" s="405"/>
      <c r="H424" s="329">
        <f>H425+H433+H440</f>
        <v>0</v>
      </c>
      <c r="I424" s="329">
        <f>I425+I433+I440</f>
        <v>90000</v>
      </c>
      <c r="J424" s="343">
        <f t="shared" si="12"/>
        <v>-90000</v>
      </c>
      <c r="K424" s="331"/>
      <c r="L424" s="35"/>
      <c r="M424" s="27"/>
      <c r="N424" s="333"/>
      <c r="O424" s="334"/>
    </row>
    <row r="425" spans="1:52" s="144" customFormat="1" ht="17.45" customHeight="1" x14ac:dyDescent="0.15">
      <c r="A425" s="300"/>
      <c r="B425" s="335"/>
      <c r="C425" s="335"/>
      <c r="D425" s="335"/>
      <c r="E425" s="335"/>
      <c r="F425" s="406" t="s">
        <v>513</v>
      </c>
      <c r="G425" s="406"/>
      <c r="H425" s="62">
        <f>H426+H428</f>
        <v>0</v>
      </c>
      <c r="I425" s="62">
        <f>I426+I428</f>
        <v>13380</v>
      </c>
      <c r="J425" s="190">
        <f t="shared" si="12"/>
        <v>-13380</v>
      </c>
      <c r="K425" s="119"/>
      <c r="L425" s="148"/>
      <c r="M425" s="239"/>
      <c r="N425" s="240"/>
      <c r="O425" s="253"/>
    </row>
    <row r="426" spans="1:52" s="144" customFormat="1" ht="17.45" customHeight="1" x14ac:dyDescent="0.15">
      <c r="A426" s="300"/>
      <c r="B426" s="335"/>
      <c r="C426" s="335"/>
      <c r="D426" s="335"/>
      <c r="E426" s="335"/>
      <c r="F426" s="143"/>
      <c r="G426" s="152" t="s">
        <v>514</v>
      </c>
      <c r="H426" s="149">
        <f>SUM(O427)</f>
        <v>0</v>
      </c>
      <c r="I426" s="141">
        <v>2000</v>
      </c>
      <c r="J426" s="190">
        <f t="shared" si="12"/>
        <v>-2000</v>
      </c>
      <c r="K426" s="147"/>
      <c r="L426" s="153"/>
      <c r="M426" s="146"/>
      <c r="N426" s="123"/>
      <c r="O426" s="301"/>
    </row>
    <row r="427" spans="1:52" s="144" customFormat="1" ht="17.45" customHeight="1" x14ac:dyDescent="0.15">
      <c r="A427" s="300"/>
      <c r="B427" s="335"/>
      <c r="C427" s="335"/>
      <c r="D427" s="335"/>
      <c r="E427" s="335"/>
      <c r="F427" s="143"/>
      <c r="G427" s="152"/>
      <c r="H427" s="149"/>
      <c r="I427" s="141"/>
      <c r="J427" s="190"/>
      <c r="K427" s="147" t="s">
        <v>6</v>
      </c>
      <c r="L427" s="153" t="s">
        <v>515</v>
      </c>
      <c r="M427" s="230" t="s">
        <v>798</v>
      </c>
      <c r="N427" s="221" t="s">
        <v>14</v>
      </c>
      <c r="O427" s="295">
        <v>0</v>
      </c>
    </row>
    <row r="428" spans="1:52" s="144" customFormat="1" ht="17.45" customHeight="1" x14ac:dyDescent="0.15">
      <c r="A428" s="300"/>
      <c r="B428" s="335"/>
      <c r="C428" s="335"/>
      <c r="D428" s="335"/>
      <c r="E428" s="335"/>
      <c r="F428" s="143"/>
      <c r="G428" s="152" t="s">
        <v>516</v>
      </c>
      <c r="H428" s="149">
        <f>SUM(O429:O432)</f>
        <v>0</v>
      </c>
      <c r="I428" s="141">
        <v>11380</v>
      </c>
      <c r="J428" s="190">
        <f>H428-I428</f>
        <v>-11380</v>
      </c>
      <c r="K428" s="147"/>
      <c r="L428" s="153"/>
      <c r="M428" s="146"/>
      <c r="N428" s="123"/>
      <c r="O428" s="303"/>
    </row>
    <row r="429" spans="1:52" s="144" customFormat="1" ht="17.45" customHeight="1" x14ac:dyDescent="0.15">
      <c r="A429" s="300"/>
      <c r="B429" s="335"/>
      <c r="C429" s="335"/>
      <c r="D429" s="335"/>
      <c r="E429" s="335"/>
      <c r="F429" s="143"/>
      <c r="G429" s="152"/>
      <c r="H429" s="149"/>
      <c r="I429" s="141"/>
      <c r="J429" s="190"/>
      <c r="K429" s="227" t="s">
        <v>621</v>
      </c>
      <c r="L429" s="229" t="s">
        <v>517</v>
      </c>
      <c r="M429" s="230" t="s">
        <v>750</v>
      </c>
      <c r="N429" s="221" t="s">
        <v>14</v>
      </c>
      <c r="O429" s="295">
        <v>0</v>
      </c>
    </row>
    <row r="430" spans="1:52" s="204" customFormat="1" ht="17.45" customHeight="1" x14ac:dyDescent="0.15">
      <c r="A430" s="300"/>
      <c r="B430" s="335"/>
      <c r="C430" s="335"/>
      <c r="D430" s="335"/>
      <c r="E430" s="335"/>
      <c r="F430" s="389"/>
      <c r="G430" s="390"/>
      <c r="H430" s="149"/>
      <c r="I430" s="141"/>
      <c r="J430" s="190"/>
      <c r="K430" s="227" t="s">
        <v>621</v>
      </c>
      <c r="L430" s="228" t="s">
        <v>178</v>
      </c>
      <c r="M430" s="238" t="s">
        <v>798</v>
      </c>
      <c r="N430" s="232" t="s">
        <v>14</v>
      </c>
      <c r="O430" s="402">
        <v>0</v>
      </c>
      <c r="P430" s="158"/>
      <c r="Q430" s="157"/>
      <c r="R430" s="157"/>
      <c r="S430" s="157"/>
      <c r="T430" s="156"/>
      <c r="U430" s="208"/>
      <c r="V430" s="208"/>
      <c r="W430" s="208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/>
      <c r="AH430" s="208"/>
      <c r="AI430" s="208"/>
      <c r="AJ430" s="208"/>
      <c r="AK430" s="208"/>
      <c r="AL430" s="208"/>
      <c r="AM430" s="208"/>
      <c r="AN430" s="206"/>
      <c r="AO430" s="206"/>
      <c r="AP430" s="206"/>
      <c r="AQ430" s="206"/>
      <c r="AR430" s="206"/>
      <c r="AS430" s="206"/>
      <c r="AT430" s="206"/>
      <c r="AU430" s="206"/>
      <c r="AV430" s="206"/>
      <c r="AW430" s="206"/>
      <c r="AX430" s="206"/>
      <c r="AY430" s="206"/>
      <c r="AZ430" s="206"/>
    </row>
    <row r="431" spans="1:52" s="144" customFormat="1" ht="17.45" customHeight="1" x14ac:dyDescent="0.15">
      <c r="A431" s="300"/>
      <c r="B431" s="335"/>
      <c r="C431" s="335"/>
      <c r="D431" s="335"/>
      <c r="E431" s="335"/>
      <c r="F431" s="143"/>
      <c r="G431" s="152"/>
      <c r="H431" s="149"/>
      <c r="I431" s="141"/>
      <c r="J431" s="190"/>
      <c r="K431" s="227" t="s">
        <v>6</v>
      </c>
      <c r="L431" s="229" t="s">
        <v>519</v>
      </c>
      <c r="M431" s="230" t="s">
        <v>263</v>
      </c>
      <c r="N431" s="221" t="s">
        <v>14</v>
      </c>
      <c r="O431" s="295">
        <v>0</v>
      </c>
    </row>
    <row r="432" spans="1:52" s="144" customFormat="1" ht="17.45" customHeight="1" x14ac:dyDescent="0.15">
      <c r="A432" s="300"/>
      <c r="B432" s="335"/>
      <c r="C432" s="335"/>
      <c r="D432" s="335"/>
      <c r="E432" s="335"/>
      <c r="F432" s="143"/>
      <c r="G432" s="152"/>
      <c r="H432" s="149"/>
      <c r="I432" s="141"/>
      <c r="J432" s="190"/>
      <c r="K432" s="227" t="s">
        <v>6</v>
      </c>
      <c r="L432" s="229" t="s">
        <v>605</v>
      </c>
      <c r="M432" s="230" t="s">
        <v>750</v>
      </c>
      <c r="N432" s="221" t="s">
        <v>14</v>
      </c>
      <c r="O432" s="295">
        <v>0</v>
      </c>
    </row>
    <row r="433" spans="1:52" s="144" customFormat="1" ht="17.45" customHeight="1" x14ac:dyDescent="0.15">
      <c r="A433" s="300"/>
      <c r="B433" s="335"/>
      <c r="C433" s="335"/>
      <c r="D433" s="335"/>
      <c r="E433" s="335"/>
      <c r="F433" s="407" t="s">
        <v>520</v>
      </c>
      <c r="G433" s="407"/>
      <c r="H433" s="149">
        <f>SUM(H434)</f>
        <v>0</v>
      </c>
      <c r="I433" s="149">
        <f>SUM(I434)</f>
        <v>76620</v>
      </c>
      <c r="J433" s="190">
        <f>H433-I433</f>
        <v>-76620</v>
      </c>
      <c r="K433" s="147"/>
      <c r="L433" s="153"/>
      <c r="M433" s="146"/>
      <c r="N433" s="123"/>
      <c r="O433" s="303"/>
    </row>
    <row r="434" spans="1:52" s="144" customFormat="1" ht="17.45" customHeight="1" x14ac:dyDescent="0.15">
      <c r="A434" s="300"/>
      <c r="B434" s="335"/>
      <c r="C434" s="335"/>
      <c r="D434" s="335"/>
      <c r="E434" s="335"/>
      <c r="F434" s="143"/>
      <c r="G434" s="152" t="s">
        <v>521</v>
      </c>
      <c r="H434" s="149">
        <f>SUM(O435:O439)</f>
        <v>0</v>
      </c>
      <c r="I434" s="141">
        <v>76620</v>
      </c>
      <c r="J434" s="190">
        <f>H434-I434</f>
        <v>-76620</v>
      </c>
      <c r="K434" s="227"/>
      <c r="L434" s="229"/>
      <c r="M434" s="230"/>
      <c r="N434" s="221"/>
      <c r="O434" s="295"/>
    </row>
    <row r="435" spans="1:52" s="144" customFormat="1" ht="17.45" customHeight="1" x14ac:dyDescent="0.15">
      <c r="A435" s="300"/>
      <c r="B435" s="335"/>
      <c r="C435" s="335"/>
      <c r="D435" s="335"/>
      <c r="E435" s="335"/>
      <c r="F435" s="143"/>
      <c r="G435" s="152"/>
      <c r="H435" s="149"/>
      <c r="I435" s="141"/>
      <c r="J435" s="161"/>
      <c r="K435" s="227" t="s">
        <v>6</v>
      </c>
      <c r="L435" s="229" t="s">
        <v>522</v>
      </c>
      <c r="M435" s="230" t="s">
        <v>263</v>
      </c>
      <c r="N435" s="221" t="s">
        <v>14</v>
      </c>
      <c r="O435" s="295">
        <v>0</v>
      </c>
    </row>
    <row r="436" spans="1:52" s="144" customFormat="1" ht="17.45" customHeight="1" x14ac:dyDescent="0.15">
      <c r="A436" s="300"/>
      <c r="B436" s="335"/>
      <c r="C436" s="335"/>
      <c r="D436" s="335"/>
      <c r="E436" s="335"/>
      <c r="F436" s="143"/>
      <c r="G436" s="152"/>
      <c r="H436" s="149"/>
      <c r="I436" s="150"/>
      <c r="J436" s="161"/>
      <c r="K436" s="227" t="s">
        <v>6</v>
      </c>
      <c r="L436" s="229" t="s">
        <v>524</v>
      </c>
      <c r="M436" s="230" t="s">
        <v>263</v>
      </c>
      <c r="N436" s="221" t="s">
        <v>14</v>
      </c>
      <c r="O436" s="295">
        <v>0</v>
      </c>
    </row>
    <row r="437" spans="1:52" s="144" customFormat="1" ht="17.45" customHeight="1" x14ac:dyDescent="0.15">
      <c r="A437" s="300"/>
      <c r="B437" s="335"/>
      <c r="C437" s="335"/>
      <c r="D437" s="335"/>
      <c r="E437" s="335"/>
      <c r="F437" s="143"/>
      <c r="G437" s="152"/>
      <c r="H437" s="149"/>
      <c r="I437" s="150"/>
      <c r="J437" s="161"/>
      <c r="K437" s="227" t="s">
        <v>6</v>
      </c>
      <c r="L437" s="229" t="s">
        <v>573</v>
      </c>
      <c r="M437" s="230" t="s">
        <v>263</v>
      </c>
      <c r="N437" s="221" t="s">
        <v>14</v>
      </c>
      <c r="O437" s="295">
        <v>0</v>
      </c>
    </row>
    <row r="438" spans="1:52" s="144" customFormat="1" ht="17.45" customHeight="1" x14ac:dyDescent="0.15">
      <c r="A438" s="300"/>
      <c r="B438" s="335"/>
      <c r="C438" s="335"/>
      <c r="D438" s="335"/>
      <c r="E438" s="335"/>
      <c r="F438" s="143"/>
      <c r="G438" s="152"/>
      <c r="H438" s="149"/>
      <c r="I438" s="150"/>
      <c r="J438" s="161"/>
      <c r="K438" s="227" t="s">
        <v>6</v>
      </c>
      <c r="L438" s="229" t="s">
        <v>574</v>
      </c>
      <c r="M438" s="230" t="s">
        <v>263</v>
      </c>
      <c r="N438" s="221" t="s">
        <v>14</v>
      </c>
      <c r="O438" s="295">
        <v>0</v>
      </c>
    </row>
    <row r="439" spans="1:52" s="144" customFormat="1" ht="17.45" customHeight="1" x14ac:dyDescent="0.15">
      <c r="A439" s="300"/>
      <c r="B439" s="335"/>
      <c r="C439" s="335"/>
      <c r="D439" s="335"/>
      <c r="E439" s="335"/>
      <c r="F439" s="143"/>
      <c r="G439" s="152"/>
      <c r="H439" s="149"/>
      <c r="I439" s="141"/>
      <c r="J439" s="114"/>
      <c r="K439" s="227" t="s">
        <v>6</v>
      </c>
      <c r="L439" s="229" t="s">
        <v>570</v>
      </c>
      <c r="M439" s="230" t="s">
        <v>263</v>
      </c>
      <c r="N439" s="221" t="s">
        <v>14</v>
      </c>
      <c r="O439" s="295">
        <v>0</v>
      </c>
    </row>
    <row r="440" spans="1:52" s="15" customFormat="1" ht="17.45" customHeight="1" x14ac:dyDescent="0.15">
      <c r="A440" s="336"/>
      <c r="B440" s="337"/>
      <c r="C440" s="191"/>
      <c r="D440" s="191"/>
      <c r="E440" s="192"/>
      <c r="F440" s="409" t="s">
        <v>109</v>
      </c>
      <c r="G440" s="409"/>
      <c r="H440" s="239">
        <f>SUM(O441)</f>
        <v>0</v>
      </c>
      <c r="I440" s="239">
        <f>SUM(P384)</f>
        <v>0</v>
      </c>
      <c r="J440" s="161">
        <f>H440-I440</f>
        <v>0</v>
      </c>
      <c r="K440" s="213"/>
      <c r="L440" s="209"/>
      <c r="M440" s="213"/>
      <c r="N440" s="212"/>
      <c r="O440" s="288"/>
    </row>
    <row r="441" spans="1:52" s="15" customFormat="1" ht="17.45" customHeight="1" x14ac:dyDescent="0.15">
      <c r="A441" s="336"/>
      <c r="B441" s="337"/>
      <c r="C441" s="191"/>
      <c r="D441" s="191"/>
      <c r="E441" s="192"/>
      <c r="F441" s="192"/>
      <c r="G441" s="192"/>
      <c r="H441" s="239"/>
      <c r="I441" s="239"/>
      <c r="J441" s="161"/>
      <c r="K441" s="224" t="s">
        <v>6</v>
      </c>
      <c r="L441" s="223" t="s">
        <v>575</v>
      </c>
      <c r="M441" s="224" t="s">
        <v>263</v>
      </c>
      <c r="N441" s="226" t="s">
        <v>14</v>
      </c>
      <c r="O441" s="283">
        <v>0</v>
      </c>
      <c r="U441" s="63"/>
      <c r="V441" s="63"/>
      <c r="W441" s="63"/>
      <c r="X441" s="63"/>
      <c r="Y441" s="63"/>
    </row>
    <row r="442" spans="1:52" s="15" customFormat="1" ht="17.45" customHeight="1" x14ac:dyDescent="0.15">
      <c r="A442" s="388"/>
      <c r="B442" s="412" t="s">
        <v>594</v>
      </c>
      <c r="C442" s="413"/>
      <c r="D442" s="413"/>
      <c r="E442" s="413"/>
      <c r="F442" s="413"/>
      <c r="G442" s="414"/>
      <c r="H442" s="27">
        <f>H443</f>
        <v>61900</v>
      </c>
      <c r="I442" s="27">
        <f>I443</f>
        <v>0</v>
      </c>
      <c r="J442" s="27">
        <f t="shared" ref="J442:J447" si="14">H442-I442</f>
        <v>61900</v>
      </c>
      <c r="K442" s="9"/>
      <c r="L442" s="28"/>
      <c r="M442" s="128"/>
      <c r="N442" s="129"/>
      <c r="O442" s="325"/>
      <c r="U442" s="63"/>
      <c r="V442" s="63"/>
      <c r="W442" s="63"/>
      <c r="X442" s="63"/>
      <c r="Y442" s="63"/>
    </row>
    <row r="443" spans="1:52" s="25" customFormat="1" ht="17.45" customHeight="1" x14ac:dyDescent="0.15">
      <c r="A443" s="326"/>
      <c r="B443" s="117"/>
      <c r="C443" s="415" t="s">
        <v>556</v>
      </c>
      <c r="D443" s="416"/>
      <c r="E443" s="416"/>
      <c r="F443" s="416"/>
      <c r="G443" s="416"/>
      <c r="H443" s="27">
        <f>H444</f>
        <v>61900</v>
      </c>
      <c r="I443" s="27">
        <f t="shared" ref="I443:I444" si="15">I444</f>
        <v>0</v>
      </c>
      <c r="J443" s="330">
        <f t="shared" si="14"/>
        <v>61900</v>
      </c>
      <c r="K443" s="9"/>
      <c r="L443" s="28"/>
      <c r="M443" s="128"/>
      <c r="N443" s="129"/>
      <c r="O443" s="325"/>
      <c r="P443" s="24"/>
      <c r="Q443" s="24"/>
      <c r="R443" s="24"/>
      <c r="S443" s="24"/>
      <c r="T443" s="24"/>
      <c r="U443" s="71"/>
      <c r="V443" s="71"/>
      <c r="W443" s="71"/>
      <c r="X443" s="71"/>
      <c r="Y443" s="71"/>
      <c r="Z443" s="71"/>
      <c r="AA443" s="71"/>
      <c r="AB443" s="71"/>
      <c r="AC443" s="71"/>
      <c r="AD443" s="71"/>
      <c r="AE443" s="71"/>
      <c r="AF443" s="71"/>
      <c r="AG443" s="71"/>
      <c r="AH443" s="71"/>
      <c r="AI443" s="71"/>
      <c r="AJ443" s="71"/>
      <c r="AK443" s="71"/>
      <c r="AL443" s="71"/>
      <c r="AM443" s="71"/>
    </row>
    <row r="444" spans="1:52" s="23" customFormat="1" ht="17.45" customHeight="1" x14ac:dyDescent="0.15">
      <c r="A444" s="326"/>
      <c r="B444" s="117"/>
      <c r="C444" s="117"/>
      <c r="D444" s="415" t="s">
        <v>581</v>
      </c>
      <c r="E444" s="416"/>
      <c r="F444" s="416"/>
      <c r="G444" s="416"/>
      <c r="H444" s="27">
        <f>H445</f>
        <v>61900</v>
      </c>
      <c r="I444" s="27">
        <f t="shared" si="15"/>
        <v>0</v>
      </c>
      <c r="J444" s="330">
        <f t="shared" si="14"/>
        <v>61900</v>
      </c>
      <c r="K444" s="9"/>
      <c r="L444" s="28"/>
      <c r="M444" s="128"/>
      <c r="N444" s="129"/>
      <c r="O444" s="325"/>
      <c r="P444" s="14"/>
      <c r="Q444" s="13"/>
      <c r="R444" s="13"/>
      <c r="S444" s="13"/>
      <c r="T444" s="12"/>
      <c r="U444" s="70"/>
      <c r="V444" s="70"/>
      <c r="W444" s="70"/>
      <c r="X444" s="70"/>
      <c r="Y444" s="70"/>
      <c r="Z444" s="70"/>
      <c r="AA444" s="70"/>
      <c r="AB444" s="70"/>
      <c r="AC444" s="70"/>
      <c r="AD444" s="70"/>
      <c r="AE444" s="70"/>
      <c r="AF444" s="70"/>
      <c r="AG444" s="70"/>
      <c r="AH444" s="70"/>
      <c r="AI444" s="70"/>
      <c r="AJ444" s="70"/>
      <c r="AK444" s="70"/>
      <c r="AL444" s="70"/>
      <c r="AM444" s="7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</row>
    <row r="445" spans="1:52" s="23" customFormat="1" ht="17.45" customHeight="1" x14ac:dyDescent="0.15">
      <c r="A445" s="327"/>
      <c r="B445" s="328"/>
      <c r="C445" s="328"/>
      <c r="D445" s="328"/>
      <c r="E445" s="405" t="s">
        <v>583</v>
      </c>
      <c r="F445" s="405"/>
      <c r="G445" s="405"/>
      <c r="H445" s="329">
        <f>SUM(H446,H460)</f>
        <v>61900</v>
      </c>
      <c r="I445" s="329">
        <f>SUM(I446,I460)</f>
        <v>0</v>
      </c>
      <c r="J445" s="330">
        <f t="shared" si="14"/>
        <v>61900</v>
      </c>
      <c r="K445" s="331"/>
      <c r="L445" s="332"/>
      <c r="M445" s="27"/>
      <c r="N445" s="333"/>
      <c r="O445" s="334"/>
      <c r="P445" s="14"/>
      <c r="Q445" s="13"/>
      <c r="R445" s="13"/>
      <c r="S445" s="13"/>
      <c r="T445" s="12"/>
      <c r="U445" s="70"/>
      <c r="V445" s="70"/>
      <c r="W445" s="70"/>
      <c r="X445" s="70"/>
      <c r="Y445" s="70"/>
      <c r="Z445" s="70"/>
      <c r="AA445" s="70"/>
      <c r="AB445" s="70"/>
      <c r="AC445" s="70"/>
      <c r="AD445" s="70"/>
      <c r="AE445" s="70"/>
      <c r="AF445" s="70"/>
      <c r="AG445" s="70"/>
      <c r="AH445" s="70"/>
      <c r="AI445" s="70"/>
      <c r="AJ445" s="70"/>
      <c r="AK445" s="70"/>
      <c r="AL445" s="70"/>
      <c r="AM445" s="7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</row>
    <row r="446" spans="1:52" s="23" customFormat="1" ht="17.45" customHeight="1" x14ac:dyDescent="0.15">
      <c r="A446" s="300"/>
      <c r="B446" s="335"/>
      <c r="C446" s="335"/>
      <c r="D446" s="335"/>
      <c r="E446" s="335"/>
      <c r="F446" s="406" t="s">
        <v>533</v>
      </c>
      <c r="G446" s="406"/>
      <c r="H446" s="149">
        <f>SUM(H447,H449)</f>
        <v>45900</v>
      </c>
      <c r="I446" s="149">
        <f>SUM(I447,I449)</f>
        <v>0</v>
      </c>
      <c r="J446" s="161">
        <f t="shared" si="14"/>
        <v>45900</v>
      </c>
      <c r="K446" s="147"/>
      <c r="L446" s="153"/>
      <c r="M446" s="239"/>
      <c r="N446" s="123"/>
      <c r="O446" s="303"/>
      <c r="P446" s="14"/>
      <c r="Q446" s="13"/>
      <c r="R446" s="13"/>
      <c r="S446" s="13"/>
      <c r="T446" s="12"/>
      <c r="U446" s="70"/>
      <c r="V446" s="70"/>
      <c r="W446" s="70"/>
      <c r="X446" s="70"/>
      <c r="Y446" s="70"/>
      <c r="Z446" s="70"/>
      <c r="AA446" s="70"/>
      <c r="AB446" s="70"/>
      <c r="AC446" s="70"/>
      <c r="AD446" s="70"/>
      <c r="AE446" s="70"/>
      <c r="AF446" s="70"/>
      <c r="AG446" s="70"/>
      <c r="AH446" s="70"/>
      <c r="AI446" s="70"/>
      <c r="AJ446" s="70"/>
      <c r="AK446" s="70"/>
      <c r="AL446" s="70"/>
      <c r="AM446" s="7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</row>
    <row r="447" spans="1:52" s="23" customFormat="1" ht="17.45" customHeight="1" x14ac:dyDescent="0.15">
      <c r="A447" s="300"/>
      <c r="B447" s="335"/>
      <c r="C447" s="335"/>
      <c r="D447" s="335"/>
      <c r="E447" s="335"/>
      <c r="F447" s="143"/>
      <c r="G447" s="152" t="s">
        <v>534</v>
      </c>
      <c r="H447" s="149">
        <f>SUM(O448:O448)</f>
        <v>6000</v>
      </c>
      <c r="I447" s="222">
        <v>0</v>
      </c>
      <c r="J447" s="161">
        <f t="shared" si="14"/>
        <v>6000</v>
      </c>
      <c r="K447" s="147"/>
      <c r="L447" s="153"/>
      <c r="M447" s="239"/>
      <c r="N447" s="123"/>
      <c r="O447" s="303"/>
      <c r="P447" s="14"/>
      <c r="Q447" s="408" t="s">
        <v>111</v>
      </c>
      <c r="R447" s="408"/>
      <c r="S447" s="408"/>
      <c r="T447" s="408"/>
      <c r="U447" s="70"/>
      <c r="V447" s="70"/>
      <c r="W447" s="70"/>
      <c r="X447" s="70"/>
      <c r="Y447" s="70"/>
      <c r="Z447" s="70"/>
      <c r="AA447" s="70"/>
      <c r="AB447" s="70"/>
      <c r="AC447" s="70"/>
      <c r="AD447" s="70"/>
      <c r="AE447" s="70"/>
      <c r="AF447" s="70"/>
      <c r="AG447" s="70"/>
      <c r="AH447" s="70"/>
      <c r="AI447" s="70"/>
      <c r="AJ447" s="70"/>
      <c r="AK447" s="70"/>
      <c r="AL447" s="70"/>
      <c r="AM447" s="7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</row>
    <row r="448" spans="1:52" s="23" customFormat="1" ht="17.45" customHeight="1" x14ac:dyDescent="0.15">
      <c r="A448" s="300"/>
      <c r="B448" s="335"/>
      <c r="C448" s="335"/>
      <c r="D448" s="335"/>
      <c r="E448" s="335"/>
      <c r="F448" s="143"/>
      <c r="G448" s="152"/>
      <c r="H448" s="149"/>
      <c r="I448" s="150"/>
      <c r="J448" s="161"/>
      <c r="K448" s="227" t="s">
        <v>6</v>
      </c>
      <c r="L448" s="228" t="s">
        <v>535</v>
      </c>
      <c r="M448" s="238" t="s">
        <v>622</v>
      </c>
      <c r="N448" s="236" t="s">
        <v>14</v>
      </c>
      <c r="O448" s="251">
        <v>6000</v>
      </c>
      <c r="P448" s="14"/>
      <c r="Q448" s="408" t="s">
        <v>112</v>
      </c>
      <c r="R448" s="408"/>
      <c r="S448" s="408"/>
      <c r="T448" s="408"/>
      <c r="U448" s="70"/>
      <c r="V448" s="70"/>
      <c r="W448" s="70"/>
      <c r="X448" s="70"/>
      <c r="Y448" s="70"/>
      <c r="Z448" s="70"/>
      <c r="AA448" s="70"/>
      <c r="AB448" s="70"/>
      <c r="AC448" s="70"/>
      <c r="AD448" s="70"/>
      <c r="AE448" s="70"/>
      <c r="AF448" s="70"/>
      <c r="AG448" s="70"/>
      <c r="AH448" s="70"/>
      <c r="AI448" s="70"/>
      <c r="AJ448" s="70"/>
      <c r="AK448" s="70"/>
      <c r="AL448" s="70"/>
      <c r="AM448" s="7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</row>
    <row r="449" spans="1:52" s="23" customFormat="1" ht="17.45" customHeight="1" x14ac:dyDescent="0.15">
      <c r="A449" s="300"/>
      <c r="B449" s="335"/>
      <c r="C449" s="335"/>
      <c r="D449" s="335"/>
      <c r="E449" s="335"/>
      <c r="F449" s="143"/>
      <c r="G449" s="152" t="s">
        <v>516</v>
      </c>
      <c r="H449" s="149">
        <f>SUM(O451:O459)</f>
        <v>39900</v>
      </c>
      <c r="I449" s="141">
        <v>0</v>
      </c>
      <c r="J449" s="161">
        <f>H449-I449</f>
        <v>39900</v>
      </c>
      <c r="K449" s="154"/>
      <c r="L449" s="148"/>
      <c r="M449" s="239"/>
      <c r="N449" s="127"/>
      <c r="O449" s="303"/>
      <c r="P449" s="14"/>
      <c r="Q449" s="408" t="s">
        <v>113</v>
      </c>
      <c r="R449" s="408"/>
      <c r="S449" s="408"/>
      <c r="T449" s="408"/>
      <c r="U449" s="70"/>
      <c r="V449" s="70"/>
      <c r="W449" s="70"/>
      <c r="X449" s="70"/>
      <c r="Y449" s="70"/>
      <c r="Z449" s="70"/>
      <c r="AA449" s="70"/>
      <c r="AB449" s="70"/>
      <c r="AC449" s="70"/>
      <c r="AD449" s="70"/>
      <c r="AE449" s="70"/>
      <c r="AF449" s="70"/>
      <c r="AG449" s="70"/>
      <c r="AH449" s="70"/>
      <c r="AI449" s="70"/>
      <c r="AJ449" s="70"/>
      <c r="AK449" s="70"/>
      <c r="AL449" s="70"/>
      <c r="AM449" s="7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</row>
    <row r="450" spans="1:52" s="23" customFormat="1" ht="17.45" customHeight="1" x14ac:dyDescent="0.15">
      <c r="A450" s="300"/>
      <c r="B450" s="335"/>
      <c r="C450" s="335"/>
      <c r="D450" s="335"/>
      <c r="E450" s="335"/>
      <c r="F450" s="143"/>
      <c r="G450" s="152"/>
      <c r="H450" s="149"/>
      <c r="I450" s="141"/>
      <c r="J450" s="161"/>
      <c r="K450" s="227" t="s">
        <v>6</v>
      </c>
      <c r="L450" s="228" t="s">
        <v>536</v>
      </c>
      <c r="M450" s="238"/>
      <c r="N450" s="236"/>
      <c r="O450" s="251"/>
      <c r="P450" s="14"/>
      <c r="Q450" s="408" t="s">
        <v>115</v>
      </c>
      <c r="R450" s="408"/>
      <c r="S450" s="408"/>
      <c r="T450" s="408"/>
      <c r="U450" s="70"/>
      <c r="V450" s="70"/>
      <c r="W450" s="70"/>
      <c r="X450" s="70"/>
      <c r="Y450" s="70"/>
      <c r="Z450" s="70"/>
      <c r="AA450" s="70"/>
      <c r="AB450" s="70"/>
      <c r="AC450" s="70"/>
      <c r="AD450" s="70"/>
      <c r="AE450" s="70"/>
      <c r="AF450" s="70"/>
      <c r="AG450" s="70"/>
      <c r="AH450" s="70"/>
      <c r="AI450" s="70"/>
      <c r="AJ450" s="70"/>
      <c r="AK450" s="70"/>
      <c r="AL450" s="70"/>
      <c r="AM450" s="7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</row>
    <row r="451" spans="1:52" s="23" customFormat="1" ht="17.45" customHeight="1" x14ac:dyDescent="0.15">
      <c r="A451" s="300"/>
      <c r="B451" s="335"/>
      <c r="C451" s="335"/>
      <c r="D451" s="335"/>
      <c r="E451" s="335"/>
      <c r="F451" s="143"/>
      <c r="G451" s="152"/>
      <c r="H451" s="149"/>
      <c r="I451" s="141"/>
      <c r="J451" s="161"/>
      <c r="K451" s="227" t="s">
        <v>15</v>
      </c>
      <c r="L451" s="228" t="s">
        <v>178</v>
      </c>
      <c r="M451" s="238" t="s">
        <v>662</v>
      </c>
      <c r="N451" s="232" t="s">
        <v>14</v>
      </c>
      <c r="O451" s="306">
        <v>12000</v>
      </c>
      <c r="P451" s="14"/>
      <c r="Q451" s="13"/>
      <c r="R451" s="13"/>
      <c r="S451" s="13"/>
      <c r="T451" s="12"/>
      <c r="U451" s="70"/>
      <c r="V451" s="70"/>
      <c r="W451" s="70"/>
      <c r="X451" s="70"/>
      <c r="Y451" s="70"/>
      <c r="Z451" s="70"/>
      <c r="AA451" s="70"/>
      <c r="AB451" s="70"/>
      <c r="AC451" s="70"/>
      <c r="AD451" s="70"/>
      <c r="AE451" s="70"/>
      <c r="AF451" s="70"/>
      <c r="AG451" s="70"/>
      <c r="AH451" s="70"/>
      <c r="AI451" s="70"/>
      <c r="AJ451" s="70"/>
      <c r="AK451" s="70"/>
      <c r="AL451" s="70"/>
      <c r="AM451" s="7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</row>
    <row r="452" spans="1:52" s="23" customFormat="1" ht="17.45" customHeight="1" x14ac:dyDescent="0.15">
      <c r="A452" s="300"/>
      <c r="B452" s="335"/>
      <c r="C452" s="335"/>
      <c r="D452" s="335"/>
      <c r="E452" s="335"/>
      <c r="F452" s="143"/>
      <c r="G452" s="152"/>
      <c r="H452" s="149"/>
      <c r="I452" s="141"/>
      <c r="J452" s="161"/>
      <c r="K452" s="227" t="s">
        <v>15</v>
      </c>
      <c r="L452" s="228" t="s">
        <v>537</v>
      </c>
      <c r="M452" s="238" t="s">
        <v>497</v>
      </c>
      <c r="N452" s="232" t="s">
        <v>14</v>
      </c>
      <c r="O452" s="306">
        <v>2400</v>
      </c>
      <c r="P452" s="14"/>
      <c r="Q452" s="13"/>
      <c r="R452" s="13"/>
      <c r="S452" s="13"/>
      <c r="T452" s="12"/>
      <c r="U452" s="70"/>
      <c r="V452" s="70"/>
      <c r="W452" s="70"/>
      <c r="X452" s="70"/>
      <c r="Y452" s="70"/>
      <c r="Z452" s="70"/>
      <c r="AA452" s="70"/>
      <c r="AB452" s="70"/>
      <c r="AC452" s="70"/>
      <c r="AD452" s="70"/>
      <c r="AE452" s="70"/>
      <c r="AF452" s="70"/>
      <c r="AG452" s="70"/>
      <c r="AH452" s="70"/>
      <c r="AI452" s="70"/>
      <c r="AJ452" s="70"/>
      <c r="AK452" s="70"/>
      <c r="AL452" s="70"/>
      <c r="AM452" s="7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</row>
    <row r="453" spans="1:52" s="23" customFormat="1" ht="17.45" customHeight="1" x14ac:dyDescent="0.15">
      <c r="A453" s="300"/>
      <c r="B453" s="335"/>
      <c r="C453" s="335"/>
      <c r="D453" s="335"/>
      <c r="E453" s="335"/>
      <c r="F453" s="143"/>
      <c r="G453" s="152"/>
      <c r="H453" s="149"/>
      <c r="I453" s="141"/>
      <c r="J453" s="161"/>
      <c r="K453" s="227" t="s">
        <v>15</v>
      </c>
      <c r="L453" s="228" t="s">
        <v>538</v>
      </c>
      <c r="M453" s="238" t="s">
        <v>646</v>
      </c>
      <c r="N453" s="232" t="s">
        <v>14</v>
      </c>
      <c r="O453" s="306">
        <v>3000</v>
      </c>
      <c r="P453" s="14"/>
      <c r="Q453" s="408" t="s">
        <v>116</v>
      </c>
      <c r="R453" s="408"/>
      <c r="S453" s="408"/>
      <c r="T453" s="408"/>
      <c r="U453" s="70"/>
      <c r="V453" s="70"/>
      <c r="W453" s="70"/>
      <c r="X453" s="70"/>
      <c r="Y453" s="70"/>
      <c r="Z453" s="70"/>
      <c r="AA453" s="70"/>
      <c r="AB453" s="70"/>
      <c r="AC453" s="70"/>
      <c r="AD453" s="70"/>
      <c r="AE453" s="70"/>
      <c r="AF453" s="70"/>
      <c r="AG453" s="70"/>
      <c r="AH453" s="70"/>
      <c r="AI453" s="70"/>
      <c r="AJ453" s="70"/>
      <c r="AK453" s="70"/>
      <c r="AL453" s="70"/>
      <c r="AM453" s="7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</row>
    <row r="454" spans="1:52" s="23" customFormat="1" ht="17.45" customHeight="1" x14ac:dyDescent="0.15">
      <c r="A454" s="300"/>
      <c r="B454" s="335"/>
      <c r="C454" s="335"/>
      <c r="D454" s="335"/>
      <c r="E454" s="335"/>
      <c r="F454" s="143"/>
      <c r="G454" s="152"/>
      <c r="H454" s="149"/>
      <c r="I454" s="141"/>
      <c r="J454" s="161"/>
      <c r="K454" s="227" t="s">
        <v>15</v>
      </c>
      <c r="L454" s="228" t="s">
        <v>539</v>
      </c>
      <c r="M454" s="238" t="s">
        <v>40</v>
      </c>
      <c r="N454" s="232" t="s">
        <v>14</v>
      </c>
      <c r="O454" s="306">
        <v>2000</v>
      </c>
      <c r="P454" s="14"/>
      <c r="Q454" s="13"/>
      <c r="R454" s="13"/>
      <c r="S454" s="13"/>
      <c r="T454" s="12"/>
      <c r="U454" s="70"/>
      <c r="V454" s="70"/>
      <c r="W454" s="70"/>
      <c r="X454" s="70"/>
      <c r="Y454" s="70"/>
      <c r="Z454" s="70"/>
      <c r="AA454" s="70"/>
      <c r="AB454" s="70"/>
      <c r="AC454" s="70"/>
      <c r="AD454" s="70"/>
      <c r="AE454" s="70"/>
      <c r="AF454" s="70"/>
      <c r="AG454" s="70"/>
      <c r="AH454" s="70"/>
      <c r="AI454" s="70"/>
      <c r="AJ454" s="70"/>
      <c r="AK454" s="70"/>
      <c r="AL454" s="70"/>
      <c r="AM454" s="7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</row>
    <row r="455" spans="1:52" s="23" customFormat="1" ht="17.45" customHeight="1" x14ac:dyDescent="0.15">
      <c r="A455" s="300"/>
      <c r="B455" s="335"/>
      <c r="C455" s="335"/>
      <c r="D455" s="335"/>
      <c r="E455" s="335"/>
      <c r="F455" s="143"/>
      <c r="G455" s="152"/>
      <c r="H455" s="149"/>
      <c r="I455" s="141"/>
      <c r="J455" s="161"/>
      <c r="K455" s="227" t="s">
        <v>15</v>
      </c>
      <c r="L455" s="228" t="s">
        <v>517</v>
      </c>
      <c r="M455" s="238" t="s">
        <v>518</v>
      </c>
      <c r="N455" s="224" t="s">
        <v>14</v>
      </c>
      <c r="O455" s="296">
        <v>1200</v>
      </c>
      <c r="P455" s="31"/>
      <c r="Q455" s="13"/>
      <c r="R455" s="13"/>
      <c r="S455" s="13"/>
      <c r="T455" s="12"/>
      <c r="U455" s="70"/>
      <c r="V455" s="70"/>
      <c r="W455" s="70"/>
      <c r="X455" s="70"/>
      <c r="Y455" s="70"/>
      <c r="Z455" s="70"/>
      <c r="AA455" s="70"/>
      <c r="AB455" s="70"/>
      <c r="AC455" s="70"/>
      <c r="AD455" s="70"/>
      <c r="AE455" s="70"/>
      <c r="AF455" s="70"/>
      <c r="AG455" s="70"/>
      <c r="AH455" s="70"/>
      <c r="AI455" s="70"/>
      <c r="AJ455" s="70"/>
      <c r="AK455" s="70"/>
      <c r="AL455" s="70"/>
      <c r="AM455" s="7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</row>
    <row r="456" spans="1:52" s="23" customFormat="1" ht="17.45" customHeight="1" x14ac:dyDescent="0.15">
      <c r="A456" s="300"/>
      <c r="B456" s="335"/>
      <c r="C456" s="335"/>
      <c r="D456" s="335"/>
      <c r="E456" s="335"/>
      <c r="F456" s="143"/>
      <c r="G456" s="152"/>
      <c r="H456" s="149"/>
      <c r="I456" s="141"/>
      <c r="J456" s="161"/>
      <c r="K456" s="227" t="s">
        <v>15</v>
      </c>
      <c r="L456" s="228" t="s">
        <v>540</v>
      </c>
      <c r="M456" s="238" t="s">
        <v>645</v>
      </c>
      <c r="N456" s="224" t="s">
        <v>14</v>
      </c>
      <c r="O456" s="296">
        <v>1800</v>
      </c>
      <c r="P456" s="31"/>
      <c r="Q456" s="13"/>
      <c r="R456" s="13"/>
      <c r="S456" s="13"/>
      <c r="T456" s="12"/>
      <c r="U456" s="70"/>
      <c r="V456" s="70"/>
      <c r="W456" s="70"/>
      <c r="X456" s="70"/>
      <c r="Y456" s="70"/>
      <c r="Z456" s="70"/>
      <c r="AA456" s="70"/>
      <c r="AB456" s="70"/>
      <c r="AC456" s="70"/>
      <c r="AD456" s="70"/>
      <c r="AE456" s="70"/>
      <c r="AF456" s="70"/>
      <c r="AG456" s="70"/>
      <c r="AH456" s="70"/>
      <c r="AI456" s="70"/>
      <c r="AJ456" s="70"/>
      <c r="AK456" s="70"/>
      <c r="AL456" s="70"/>
      <c r="AM456" s="7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</row>
    <row r="457" spans="1:52" s="23" customFormat="1" ht="17.45" customHeight="1" x14ac:dyDescent="0.15">
      <c r="A457" s="300"/>
      <c r="B457" s="335"/>
      <c r="C457" s="335"/>
      <c r="D457" s="335"/>
      <c r="E457" s="335"/>
      <c r="F457" s="143"/>
      <c r="G457" s="152"/>
      <c r="H457" s="149"/>
      <c r="I457" s="141"/>
      <c r="J457" s="161"/>
      <c r="K457" s="227" t="s">
        <v>15</v>
      </c>
      <c r="L457" s="228" t="s">
        <v>541</v>
      </c>
      <c r="M457" s="238" t="s">
        <v>373</v>
      </c>
      <c r="N457" s="224" t="s">
        <v>14</v>
      </c>
      <c r="O457" s="296">
        <v>2500</v>
      </c>
      <c r="P457" s="14"/>
      <c r="Q457" s="408" t="s">
        <v>117</v>
      </c>
      <c r="R457" s="408"/>
      <c r="S457" s="408"/>
      <c r="T457" s="408"/>
      <c r="U457" s="70"/>
      <c r="V457" s="70"/>
      <c r="W457" s="70"/>
      <c r="X457" s="70"/>
      <c r="Y457" s="70"/>
      <c r="Z457" s="70"/>
      <c r="AA457" s="70"/>
      <c r="AB457" s="70"/>
      <c r="AC457" s="70"/>
      <c r="AD457" s="70"/>
      <c r="AE457" s="70"/>
      <c r="AF457" s="70"/>
      <c r="AG457" s="70"/>
      <c r="AH457" s="70"/>
      <c r="AI457" s="70"/>
      <c r="AJ457" s="70"/>
      <c r="AK457" s="70"/>
      <c r="AL457" s="70"/>
      <c r="AM457" s="7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</row>
    <row r="458" spans="1:52" s="23" customFormat="1" ht="17.45" customHeight="1" x14ac:dyDescent="0.15">
      <c r="A458" s="300"/>
      <c r="B458" s="335"/>
      <c r="C458" s="335"/>
      <c r="D458" s="335"/>
      <c r="E458" s="335"/>
      <c r="F458" s="143"/>
      <c r="G458" s="152"/>
      <c r="H458" s="149"/>
      <c r="I458" s="141"/>
      <c r="J458" s="161"/>
      <c r="K458" s="227" t="s">
        <v>15</v>
      </c>
      <c r="L458" s="228" t="s">
        <v>542</v>
      </c>
      <c r="M458" s="238" t="s">
        <v>543</v>
      </c>
      <c r="N458" s="224" t="s">
        <v>14</v>
      </c>
      <c r="O458" s="296">
        <v>9000</v>
      </c>
      <c r="P458" s="14"/>
      <c r="Q458" s="13"/>
      <c r="R458" s="13"/>
      <c r="S458" s="13"/>
      <c r="T458" s="12"/>
      <c r="U458" s="70"/>
      <c r="V458" s="70"/>
      <c r="W458" s="70"/>
      <c r="X458" s="70"/>
      <c r="Y458" s="70"/>
      <c r="Z458" s="70"/>
      <c r="AA458" s="70"/>
      <c r="AB458" s="70"/>
      <c r="AC458" s="70"/>
      <c r="AD458" s="70"/>
      <c r="AE458" s="70"/>
      <c r="AF458" s="70"/>
      <c r="AG458" s="70"/>
      <c r="AH458" s="70"/>
      <c r="AI458" s="70"/>
      <c r="AJ458" s="70"/>
      <c r="AK458" s="70"/>
      <c r="AL458" s="70"/>
      <c r="AM458" s="7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</row>
    <row r="459" spans="1:52" s="204" customFormat="1" ht="17.45" customHeight="1" x14ac:dyDescent="0.15">
      <c r="A459" s="300"/>
      <c r="B459" s="335"/>
      <c r="C459" s="335"/>
      <c r="D459" s="335"/>
      <c r="E459" s="335"/>
      <c r="F459" s="143"/>
      <c r="G459" s="152"/>
      <c r="H459" s="149"/>
      <c r="I459" s="141"/>
      <c r="J459" s="161"/>
      <c r="K459" s="227" t="s">
        <v>15</v>
      </c>
      <c r="L459" s="228" t="s">
        <v>544</v>
      </c>
      <c r="M459" s="238" t="s">
        <v>545</v>
      </c>
      <c r="N459" s="224" t="s">
        <v>14</v>
      </c>
      <c r="O459" s="296">
        <v>6000</v>
      </c>
      <c r="P459" s="158"/>
      <c r="Q459" s="408" t="s">
        <v>102</v>
      </c>
      <c r="R459" s="408"/>
      <c r="S459" s="408"/>
      <c r="T459" s="408"/>
      <c r="U459" s="208"/>
      <c r="V459" s="208"/>
      <c r="W459" s="208"/>
      <c r="X459" s="208"/>
      <c r="Y459" s="208"/>
      <c r="Z459" s="208"/>
      <c r="AA459" s="208"/>
      <c r="AB459" s="208"/>
      <c r="AC459" s="208"/>
      <c r="AD459" s="208"/>
      <c r="AE459" s="208"/>
      <c r="AF459" s="208"/>
      <c r="AG459" s="208"/>
      <c r="AH459" s="208"/>
      <c r="AI459" s="208"/>
      <c r="AJ459" s="208"/>
      <c r="AK459" s="208"/>
      <c r="AL459" s="208"/>
      <c r="AM459" s="208"/>
      <c r="AN459" s="206"/>
      <c r="AO459" s="206"/>
      <c r="AP459" s="206"/>
      <c r="AQ459" s="206"/>
      <c r="AR459" s="206"/>
      <c r="AS459" s="206"/>
      <c r="AT459" s="206"/>
      <c r="AU459" s="206"/>
      <c r="AV459" s="206"/>
      <c r="AW459" s="206"/>
      <c r="AX459" s="206"/>
      <c r="AY459" s="206"/>
      <c r="AZ459" s="206"/>
    </row>
    <row r="460" spans="1:52" s="23" customFormat="1" ht="17.45" customHeight="1" x14ac:dyDescent="0.15">
      <c r="A460" s="300"/>
      <c r="B460" s="335"/>
      <c r="C460" s="335"/>
      <c r="D460" s="335"/>
      <c r="E460" s="335"/>
      <c r="F460" s="406" t="s">
        <v>546</v>
      </c>
      <c r="G460" s="406"/>
      <c r="H460" s="149">
        <f>H461</f>
        <v>16000</v>
      </c>
      <c r="I460" s="141">
        <v>0</v>
      </c>
      <c r="J460" s="161">
        <f>H460-I460</f>
        <v>16000</v>
      </c>
      <c r="K460" s="224"/>
      <c r="L460" s="225"/>
      <c r="M460" s="224"/>
      <c r="N460" s="226"/>
      <c r="O460" s="283"/>
      <c r="P460" s="14"/>
      <c r="Q460" s="13"/>
      <c r="R460" s="13"/>
      <c r="S460" s="13"/>
      <c r="T460" s="12"/>
      <c r="U460" s="70"/>
      <c r="V460" s="70"/>
      <c r="W460" s="70"/>
      <c r="X460" s="70"/>
      <c r="Y460" s="70"/>
      <c r="Z460" s="70"/>
      <c r="AA460" s="70"/>
      <c r="AB460" s="70"/>
      <c r="AC460" s="70"/>
      <c r="AD460" s="70"/>
      <c r="AE460" s="70"/>
      <c r="AF460" s="70"/>
      <c r="AG460" s="70"/>
      <c r="AH460" s="70"/>
      <c r="AI460" s="70"/>
      <c r="AJ460" s="70"/>
      <c r="AK460" s="70"/>
      <c r="AL460" s="70"/>
      <c r="AM460" s="7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</row>
    <row r="461" spans="1:52" s="23" customFormat="1" ht="17.45" customHeight="1" x14ac:dyDescent="0.15">
      <c r="A461" s="300"/>
      <c r="B461" s="335"/>
      <c r="C461" s="335"/>
      <c r="D461" s="335"/>
      <c r="E461" s="335"/>
      <c r="F461" s="143"/>
      <c r="G461" s="152" t="s">
        <v>521</v>
      </c>
      <c r="H461" s="149">
        <f>SUM(O463:O464)</f>
        <v>16000</v>
      </c>
      <c r="I461" s="141">
        <v>0</v>
      </c>
      <c r="J461" s="161">
        <f>H461-I461</f>
        <v>16000</v>
      </c>
      <c r="K461" s="227"/>
      <c r="L461" s="228"/>
      <c r="M461" s="238"/>
      <c r="N461" s="236"/>
      <c r="O461" s="251"/>
      <c r="P461" s="14"/>
      <c r="Q461" s="13"/>
      <c r="R461" s="13"/>
      <c r="S461" s="13"/>
      <c r="T461" s="12"/>
      <c r="U461" s="70"/>
      <c r="V461" s="70"/>
      <c r="W461" s="70"/>
      <c r="X461" s="70"/>
      <c r="Y461" s="70"/>
      <c r="Z461" s="70"/>
      <c r="AA461" s="70"/>
      <c r="AB461" s="70"/>
      <c r="AC461" s="70"/>
      <c r="AD461" s="70"/>
      <c r="AE461" s="70"/>
      <c r="AF461" s="70"/>
      <c r="AG461" s="70"/>
      <c r="AH461" s="70"/>
      <c r="AI461" s="70"/>
      <c r="AJ461" s="70"/>
      <c r="AK461" s="70"/>
      <c r="AL461" s="70"/>
      <c r="AM461" s="7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</row>
    <row r="462" spans="1:52" s="23" customFormat="1" ht="17.45" customHeight="1" x14ac:dyDescent="0.15">
      <c r="A462" s="300"/>
      <c r="B462" s="335"/>
      <c r="C462" s="335"/>
      <c r="D462" s="335"/>
      <c r="E462" s="335"/>
      <c r="F462" s="143"/>
      <c r="G462" s="152"/>
      <c r="H462" s="149"/>
      <c r="I462" s="141"/>
      <c r="J462" s="161"/>
      <c r="K462" s="227" t="s">
        <v>6</v>
      </c>
      <c r="L462" s="228" t="s">
        <v>547</v>
      </c>
      <c r="M462" s="238"/>
      <c r="N462" s="236"/>
      <c r="O462" s="251"/>
      <c r="P462" s="26"/>
      <c r="Q462" s="13"/>
      <c r="R462" s="13"/>
      <c r="S462" s="13"/>
      <c r="T462" s="12"/>
      <c r="U462" s="70"/>
      <c r="V462" s="70"/>
      <c r="W462" s="70"/>
      <c r="X462" s="70"/>
      <c r="Y462" s="70"/>
      <c r="Z462" s="70"/>
      <c r="AA462" s="70"/>
      <c r="AB462" s="70"/>
      <c r="AC462" s="70"/>
      <c r="AD462" s="70"/>
      <c r="AE462" s="70"/>
      <c r="AF462" s="70"/>
      <c r="AG462" s="70"/>
      <c r="AH462" s="70"/>
      <c r="AI462" s="70"/>
      <c r="AJ462" s="70"/>
      <c r="AK462" s="70"/>
      <c r="AL462" s="70"/>
      <c r="AM462" s="7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</row>
    <row r="463" spans="1:52" s="23" customFormat="1" ht="17.45" customHeight="1" x14ac:dyDescent="0.15">
      <c r="A463" s="300"/>
      <c r="B463" s="335"/>
      <c r="C463" s="335"/>
      <c r="D463" s="335"/>
      <c r="E463" s="335"/>
      <c r="F463" s="143"/>
      <c r="G463" s="152"/>
      <c r="H463" s="149"/>
      <c r="I463" s="141"/>
      <c r="J463" s="161"/>
      <c r="K463" s="227" t="s">
        <v>15</v>
      </c>
      <c r="L463" s="228" t="s">
        <v>548</v>
      </c>
      <c r="M463" s="238" t="s">
        <v>549</v>
      </c>
      <c r="N463" s="236" t="s">
        <v>14</v>
      </c>
      <c r="O463" s="251">
        <v>6000</v>
      </c>
      <c r="P463" s="26"/>
      <c r="Q463" s="13"/>
      <c r="R463" s="13"/>
      <c r="S463" s="13"/>
      <c r="T463" s="12"/>
      <c r="U463" s="70"/>
      <c r="V463" s="70"/>
      <c r="W463" s="70"/>
      <c r="X463" s="70"/>
      <c r="Y463" s="70"/>
      <c r="Z463" s="70"/>
      <c r="AA463" s="70"/>
      <c r="AB463" s="70"/>
      <c r="AC463" s="70"/>
      <c r="AD463" s="70"/>
      <c r="AE463" s="70"/>
      <c r="AF463" s="70"/>
      <c r="AG463" s="70"/>
      <c r="AH463" s="70"/>
      <c r="AI463" s="70"/>
      <c r="AJ463" s="70"/>
      <c r="AK463" s="70"/>
      <c r="AL463" s="70"/>
      <c r="AM463" s="7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</row>
    <row r="464" spans="1:52" s="23" customFormat="1" ht="17.45" customHeight="1" x14ac:dyDescent="0.15">
      <c r="A464" s="300"/>
      <c r="B464" s="335"/>
      <c r="C464" s="335"/>
      <c r="D464" s="335"/>
      <c r="E464" s="335"/>
      <c r="F464" s="143"/>
      <c r="G464" s="152"/>
      <c r="H464" s="149"/>
      <c r="I464" s="141"/>
      <c r="J464" s="161"/>
      <c r="K464" s="227" t="s">
        <v>15</v>
      </c>
      <c r="L464" s="228" t="s">
        <v>550</v>
      </c>
      <c r="M464" s="238" t="s">
        <v>392</v>
      </c>
      <c r="N464" s="236" t="s">
        <v>14</v>
      </c>
      <c r="O464" s="251">
        <v>10000</v>
      </c>
      <c r="P464" s="26"/>
      <c r="Q464" s="408" t="s">
        <v>118</v>
      </c>
      <c r="R464" s="408"/>
      <c r="S464" s="408"/>
      <c r="T464" s="408"/>
      <c r="U464" s="70"/>
      <c r="V464" s="70"/>
      <c r="W464" s="70"/>
      <c r="X464" s="70"/>
      <c r="Y464" s="70"/>
      <c r="Z464" s="70"/>
      <c r="AA464" s="70"/>
      <c r="AB464" s="70"/>
      <c r="AC464" s="70"/>
      <c r="AD464" s="70"/>
      <c r="AE464" s="70"/>
      <c r="AF464" s="70"/>
      <c r="AG464" s="70"/>
      <c r="AH464" s="70"/>
      <c r="AI464" s="70"/>
      <c r="AJ464" s="70"/>
      <c r="AK464" s="70"/>
      <c r="AL464" s="70"/>
      <c r="AM464" s="7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</row>
    <row r="465" spans="1:25" s="15" customFormat="1" ht="17.45" customHeight="1" x14ac:dyDescent="0.15">
      <c r="A465" s="388"/>
      <c r="B465" s="412" t="s">
        <v>600</v>
      </c>
      <c r="C465" s="413"/>
      <c r="D465" s="413"/>
      <c r="E465" s="413"/>
      <c r="F465" s="413"/>
      <c r="G465" s="414"/>
      <c r="H465" s="27">
        <f>H466</f>
        <v>70000</v>
      </c>
      <c r="I465" s="27">
        <f>I466</f>
        <v>70000</v>
      </c>
      <c r="J465" s="27">
        <f>H465-I465</f>
        <v>0</v>
      </c>
      <c r="K465" s="9"/>
      <c r="L465" s="28"/>
      <c r="M465" s="128"/>
      <c r="N465" s="129"/>
      <c r="O465" s="325"/>
    </row>
    <row r="466" spans="1:25" s="15" customFormat="1" ht="17.45" customHeight="1" x14ac:dyDescent="0.15">
      <c r="A466" s="326"/>
      <c r="B466" s="117"/>
      <c r="C466" s="415" t="s">
        <v>556</v>
      </c>
      <c r="D466" s="416"/>
      <c r="E466" s="416"/>
      <c r="F466" s="416"/>
      <c r="G466" s="416"/>
      <c r="H466" s="27">
        <f>H467</f>
        <v>70000</v>
      </c>
      <c r="I466" s="27">
        <f t="shared" ref="I466:I467" si="16">I467</f>
        <v>70000</v>
      </c>
      <c r="J466" s="354">
        <f t="shared" ref="J466" si="17">H466-I466</f>
        <v>0</v>
      </c>
      <c r="K466" s="9"/>
      <c r="L466" s="28"/>
      <c r="M466" s="128"/>
      <c r="N466" s="129"/>
      <c r="O466" s="325"/>
      <c r="U466" s="63"/>
      <c r="V466" s="63"/>
      <c r="W466" s="63"/>
      <c r="X466" s="63"/>
      <c r="Y466" s="63"/>
    </row>
    <row r="467" spans="1:25" s="15" customFormat="1" ht="17.45" customHeight="1" x14ac:dyDescent="0.15">
      <c r="A467" s="326"/>
      <c r="B467" s="117"/>
      <c r="C467" s="117"/>
      <c r="D467" s="415" t="s">
        <v>581</v>
      </c>
      <c r="E467" s="416"/>
      <c r="F467" s="416"/>
      <c r="G467" s="416"/>
      <c r="H467" s="27">
        <f>H468</f>
        <v>70000</v>
      </c>
      <c r="I467" s="27">
        <f t="shared" si="16"/>
        <v>70000</v>
      </c>
      <c r="J467" s="354">
        <f t="shared" ref="J467" si="18">H467-I467</f>
        <v>0</v>
      </c>
      <c r="K467" s="9"/>
      <c r="L467" s="28"/>
      <c r="M467" s="128"/>
      <c r="N467" s="129"/>
      <c r="O467" s="325"/>
      <c r="U467" s="63"/>
      <c r="V467" s="63"/>
      <c r="W467" s="63"/>
      <c r="X467" s="63"/>
      <c r="Y467" s="63"/>
    </row>
    <row r="468" spans="1:25" s="298" customFormat="1" ht="17.45" customHeight="1" x14ac:dyDescent="0.15">
      <c r="A468" s="350"/>
      <c r="B468" s="351"/>
      <c r="C468" s="352"/>
      <c r="D468" s="352"/>
      <c r="E468" s="421" t="s">
        <v>584</v>
      </c>
      <c r="F468" s="421"/>
      <c r="G468" s="421"/>
      <c r="H468" s="353">
        <v>70000</v>
      </c>
      <c r="I468" s="361">
        <v>70000</v>
      </c>
      <c r="J468" s="354">
        <f>H468-I468</f>
        <v>0</v>
      </c>
      <c r="K468" s="331"/>
      <c r="L468" s="355"/>
      <c r="M468" s="27"/>
      <c r="N468" s="333"/>
      <c r="O468" s="334"/>
    </row>
    <row r="469" spans="1:25" s="34" customFormat="1" ht="17.45" customHeight="1" x14ac:dyDescent="0.15">
      <c r="A469" s="356"/>
      <c r="B469" s="357"/>
      <c r="C469" s="105"/>
      <c r="D469" s="105"/>
      <c r="E469" s="105"/>
      <c r="F469" s="450" t="s">
        <v>403</v>
      </c>
      <c r="G469" s="450"/>
      <c r="H469" s="130">
        <f>SUM(O471:O481)</f>
        <v>70000</v>
      </c>
      <c r="I469" s="58">
        <v>70000</v>
      </c>
      <c r="J469" s="161">
        <f>H469-I469</f>
        <v>0</v>
      </c>
      <c r="K469" s="119"/>
      <c r="L469" s="56"/>
      <c r="M469" s="239"/>
      <c r="N469" s="240"/>
      <c r="O469" s="253"/>
    </row>
    <row r="470" spans="1:25" s="34" customFormat="1" ht="17.45" customHeight="1" x14ac:dyDescent="0.15">
      <c r="A470" s="356"/>
      <c r="B470" s="357"/>
      <c r="C470" s="105"/>
      <c r="D470" s="105"/>
      <c r="E470" s="105"/>
      <c r="F470" s="105"/>
      <c r="G470" s="358" t="s">
        <v>404</v>
      </c>
      <c r="H470" s="130">
        <f>SUM(O471:O481)</f>
        <v>70000</v>
      </c>
      <c r="I470" s="64">
        <v>70000</v>
      </c>
      <c r="J470" s="161">
        <f>H470-I470</f>
        <v>0</v>
      </c>
      <c r="K470" s="119"/>
      <c r="L470" s="145"/>
      <c r="M470" s="239"/>
      <c r="N470" s="127"/>
      <c r="O470" s="253"/>
    </row>
    <row r="471" spans="1:25" s="34" customFormat="1" ht="17.45" customHeight="1" x14ac:dyDescent="0.15">
      <c r="A471" s="356"/>
      <c r="B471" s="357"/>
      <c r="C471" s="105"/>
      <c r="D471" s="105"/>
      <c r="E471" s="105"/>
      <c r="F471" s="105"/>
      <c r="G471" s="130"/>
      <c r="H471" s="130"/>
      <c r="I471" s="64"/>
      <c r="J471" s="161"/>
      <c r="K471" s="234" t="s">
        <v>6</v>
      </c>
      <c r="L471" s="145" t="s">
        <v>382</v>
      </c>
      <c r="M471" s="239" t="s">
        <v>383</v>
      </c>
      <c r="N471" s="127" t="s">
        <v>14</v>
      </c>
      <c r="O471" s="299">
        <v>150</v>
      </c>
    </row>
    <row r="472" spans="1:25" s="34" customFormat="1" ht="17.45" customHeight="1" x14ac:dyDescent="0.15">
      <c r="A472" s="356"/>
      <c r="B472" s="357"/>
      <c r="C472" s="105"/>
      <c r="D472" s="105"/>
      <c r="E472" s="105"/>
      <c r="F472" s="105"/>
      <c r="G472" s="359"/>
      <c r="H472" s="130"/>
      <c r="I472" s="64"/>
      <c r="J472" s="161"/>
      <c r="K472" s="234" t="s">
        <v>6</v>
      </c>
      <c r="L472" s="145" t="s">
        <v>384</v>
      </c>
      <c r="M472" s="239" t="s">
        <v>385</v>
      </c>
      <c r="N472" s="127" t="s">
        <v>14</v>
      </c>
      <c r="O472" s="299">
        <v>700</v>
      </c>
    </row>
    <row r="473" spans="1:25" s="34" customFormat="1" ht="17.45" customHeight="1" x14ac:dyDescent="0.15">
      <c r="A473" s="356"/>
      <c r="B473" s="357"/>
      <c r="C473" s="105"/>
      <c r="D473" s="105"/>
      <c r="E473" s="105"/>
      <c r="F473" s="105"/>
      <c r="G473" s="362"/>
      <c r="H473" s="130"/>
      <c r="I473" s="64"/>
      <c r="J473" s="161"/>
      <c r="K473" s="234" t="s">
        <v>6</v>
      </c>
      <c r="L473" s="145" t="s">
        <v>386</v>
      </c>
      <c r="M473" s="239" t="s">
        <v>387</v>
      </c>
      <c r="N473" s="127" t="s">
        <v>14</v>
      </c>
      <c r="O473" s="299">
        <v>300</v>
      </c>
    </row>
    <row r="474" spans="1:25" s="34" customFormat="1" ht="17.45" customHeight="1" x14ac:dyDescent="0.15">
      <c r="A474" s="356"/>
      <c r="B474" s="357"/>
      <c r="C474" s="105"/>
      <c r="D474" s="105"/>
      <c r="E474" s="105"/>
      <c r="F474" s="105"/>
      <c r="G474" s="358"/>
      <c r="H474" s="130"/>
      <c r="I474" s="64"/>
      <c r="J474" s="161"/>
      <c r="K474" s="234" t="s">
        <v>6</v>
      </c>
      <c r="L474" s="145" t="s">
        <v>388</v>
      </c>
      <c r="M474" s="239" t="s">
        <v>312</v>
      </c>
      <c r="N474" s="127" t="s">
        <v>14</v>
      </c>
      <c r="O474" s="299">
        <v>6000</v>
      </c>
    </row>
    <row r="475" spans="1:25" s="34" customFormat="1" ht="17.45" customHeight="1" x14ac:dyDescent="0.15">
      <c r="A475" s="356"/>
      <c r="B475" s="357"/>
      <c r="C475" s="105"/>
      <c r="D475" s="105"/>
      <c r="E475" s="105"/>
      <c r="F475" s="105"/>
      <c r="G475" s="362"/>
      <c r="H475" s="130"/>
      <c r="I475" s="64"/>
      <c r="J475" s="161"/>
      <c r="K475" s="154" t="s">
        <v>6</v>
      </c>
      <c r="L475" s="145" t="s">
        <v>389</v>
      </c>
      <c r="M475" s="239" t="s">
        <v>390</v>
      </c>
      <c r="N475" s="127" t="s">
        <v>14</v>
      </c>
      <c r="O475" s="299">
        <v>23000</v>
      </c>
    </row>
    <row r="476" spans="1:25" s="34" customFormat="1" ht="17.45" customHeight="1" x14ac:dyDescent="0.15">
      <c r="A476" s="356"/>
      <c r="B476" s="357"/>
      <c r="C476" s="105"/>
      <c r="D476" s="105"/>
      <c r="E476" s="105"/>
      <c r="F476" s="105"/>
      <c r="G476" s="359"/>
      <c r="H476" s="130"/>
      <c r="I476" s="64"/>
      <c r="J476" s="114"/>
      <c r="K476" s="154" t="s">
        <v>6</v>
      </c>
      <c r="L476" s="145" t="s">
        <v>391</v>
      </c>
      <c r="M476" s="239" t="s">
        <v>392</v>
      </c>
      <c r="N476" s="127" t="s">
        <v>14</v>
      </c>
      <c r="O476" s="278">
        <v>10000</v>
      </c>
    </row>
    <row r="477" spans="1:25" s="34" customFormat="1" ht="17.45" customHeight="1" x14ac:dyDescent="0.15">
      <c r="A477" s="356"/>
      <c r="B477" s="357"/>
      <c r="C477" s="105"/>
      <c r="D477" s="105"/>
      <c r="E477" s="105"/>
      <c r="F477" s="105"/>
      <c r="G477" s="359"/>
      <c r="H477" s="130"/>
      <c r="I477" s="64"/>
      <c r="J477" s="190"/>
      <c r="K477" s="154" t="s">
        <v>6</v>
      </c>
      <c r="L477" s="145" t="s">
        <v>393</v>
      </c>
      <c r="M477" s="239" t="s">
        <v>394</v>
      </c>
      <c r="N477" s="127" t="s">
        <v>14</v>
      </c>
      <c r="O477" s="278">
        <v>22000</v>
      </c>
    </row>
    <row r="478" spans="1:25" s="34" customFormat="1" ht="17.45" customHeight="1" x14ac:dyDescent="0.15">
      <c r="A478" s="356"/>
      <c r="B478" s="357"/>
      <c r="C478" s="105"/>
      <c r="D478" s="105"/>
      <c r="E478" s="105"/>
      <c r="F478" s="105"/>
      <c r="G478" s="130"/>
      <c r="H478" s="130"/>
      <c r="I478" s="64"/>
      <c r="J478" s="190"/>
      <c r="K478" s="154" t="s">
        <v>6</v>
      </c>
      <c r="L478" s="145" t="s">
        <v>395</v>
      </c>
      <c r="M478" s="239" t="s">
        <v>312</v>
      </c>
      <c r="N478" s="127" t="s">
        <v>14</v>
      </c>
      <c r="O478" s="278">
        <v>6000</v>
      </c>
    </row>
    <row r="479" spans="1:25" s="34" customFormat="1" ht="17.45" customHeight="1" x14ac:dyDescent="0.15">
      <c r="A479" s="356"/>
      <c r="B479" s="357"/>
      <c r="C479" s="105"/>
      <c r="D479" s="105"/>
      <c r="E479" s="105"/>
      <c r="F479" s="105"/>
      <c r="G479" s="130"/>
      <c r="H479" s="130"/>
      <c r="I479" s="64"/>
      <c r="J479" s="190"/>
      <c r="K479" s="154" t="s">
        <v>6</v>
      </c>
      <c r="L479" s="145" t="s">
        <v>396</v>
      </c>
      <c r="M479" s="239" t="s">
        <v>20</v>
      </c>
      <c r="N479" s="127" t="s">
        <v>14</v>
      </c>
      <c r="O479" s="299">
        <v>1000</v>
      </c>
    </row>
    <row r="480" spans="1:25" s="34" customFormat="1" ht="17.45" customHeight="1" x14ac:dyDescent="0.15">
      <c r="A480" s="356"/>
      <c r="B480" s="357"/>
      <c r="C480" s="105"/>
      <c r="D480" s="105"/>
      <c r="E480" s="105"/>
      <c r="F480" s="105"/>
      <c r="G480" s="130"/>
      <c r="H480" s="130"/>
      <c r="I480" s="64"/>
      <c r="J480" s="190"/>
      <c r="K480" s="154" t="s">
        <v>6</v>
      </c>
      <c r="L480" s="145" t="s">
        <v>397</v>
      </c>
      <c r="M480" s="239" t="s">
        <v>398</v>
      </c>
      <c r="N480" s="127" t="s">
        <v>14</v>
      </c>
      <c r="O480" s="299">
        <v>150</v>
      </c>
    </row>
    <row r="481" spans="1:39" s="34" customFormat="1" ht="17.45" customHeight="1" x14ac:dyDescent="0.15">
      <c r="A481" s="356"/>
      <c r="B481" s="357"/>
      <c r="C481" s="105"/>
      <c r="D481" s="105"/>
      <c r="E481" s="105"/>
      <c r="F481" s="105"/>
      <c r="G481" s="130"/>
      <c r="H481" s="130"/>
      <c r="I481" s="64"/>
      <c r="J481" s="190"/>
      <c r="K481" s="154" t="s">
        <v>6</v>
      </c>
      <c r="L481" s="145" t="s">
        <v>399</v>
      </c>
      <c r="M481" s="239" t="s">
        <v>612</v>
      </c>
      <c r="N481" s="127" t="s">
        <v>14</v>
      </c>
      <c r="O481" s="299">
        <v>700</v>
      </c>
    </row>
    <row r="482" spans="1:39" s="15" customFormat="1" ht="17.45" customHeight="1" x14ac:dyDescent="0.15">
      <c r="A482" s="388"/>
      <c r="B482" s="412" t="s">
        <v>601</v>
      </c>
      <c r="C482" s="413"/>
      <c r="D482" s="413"/>
      <c r="E482" s="413"/>
      <c r="F482" s="413"/>
      <c r="G482" s="414"/>
      <c r="H482" s="27">
        <f>H483</f>
        <v>60000</v>
      </c>
      <c r="I482" s="27">
        <f>I483</f>
        <v>70000</v>
      </c>
      <c r="J482" s="343">
        <f>H482-I482</f>
        <v>-10000</v>
      </c>
      <c r="K482" s="9"/>
      <c r="L482" s="28"/>
      <c r="M482" s="128"/>
      <c r="N482" s="129"/>
      <c r="O482" s="325"/>
    </row>
    <row r="483" spans="1:39" s="15" customFormat="1" ht="17.45" customHeight="1" x14ac:dyDescent="0.15">
      <c r="A483" s="326"/>
      <c r="B483" s="117"/>
      <c r="C483" s="415" t="s">
        <v>556</v>
      </c>
      <c r="D483" s="416"/>
      <c r="E483" s="416"/>
      <c r="F483" s="416"/>
      <c r="G483" s="416"/>
      <c r="H483" s="27">
        <f>H484</f>
        <v>60000</v>
      </c>
      <c r="I483" s="27">
        <f t="shared" ref="I483:I484" si="19">I484</f>
        <v>70000</v>
      </c>
      <c r="J483" s="343">
        <f t="shared" ref="J483:J484" si="20">H483-I483</f>
        <v>-10000</v>
      </c>
      <c r="K483" s="9"/>
      <c r="L483" s="28"/>
      <c r="M483" s="128"/>
      <c r="N483" s="129"/>
      <c r="O483" s="325"/>
      <c r="U483" s="63"/>
      <c r="V483" s="63"/>
      <c r="W483" s="63"/>
      <c r="X483" s="63"/>
      <c r="Y483" s="63"/>
    </row>
    <row r="484" spans="1:39" s="15" customFormat="1" ht="17.45" customHeight="1" x14ac:dyDescent="0.15">
      <c r="A484" s="326"/>
      <c r="B484" s="117"/>
      <c r="C484" s="117"/>
      <c r="D484" s="415" t="s">
        <v>581</v>
      </c>
      <c r="E484" s="416"/>
      <c r="F484" s="416"/>
      <c r="G484" s="416"/>
      <c r="H484" s="27">
        <f>H485</f>
        <v>60000</v>
      </c>
      <c r="I484" s="27">
        <f t="shared" si="19"/>
        <v>70000</v>
      </c>
      <c r="J484" s="343">
        <f t="shared" si="20"/>
        <v>-10000</v>
      </c>
      <c r="K484" s="9"/>
      <c r="L484" s="28"/>
      <c r="M484" s="128"/>
      <c r="N484" s="129"/>
      <c r="O484" s="325"/>
      <c r="U484" s="63"/>
      <c r="V484" s="63"/>
      <c r="W484" s="63"/>
      <c r="X484" s="63"/>
      <c r="Y484" s="63"/>
    </row>
    <row r="485" spans="1:39" s="38" customFormat="1" ht="17.45" customHeight="1" x14ac:dyDescent="0.15">
      <c r="A485" s="356"/>
      <c r="B485" s="357"/>
      <c r="C485" s="105"/>
      <c r="D485" s="105"/>
      <c r="E485" s="421" t="s">
        <v>584</v>
      </c>
      <c r="F485" s="421"/>
      <c r="G485" s="421"/>
      <c r="H485" s="353">
        <f>H486+H493+H496</f>
        <v>60000</v>
      </c>
      <c r="I485" s="361">
        <v>70000</v>
      </c>
      <c r="J485" s="343">
        <f>H485-I485</f>
        <v>-10000</v>
      </c>
      <c r="K485" s="331"/>
      <c r="L485" s="355"/>
      <c r="M485" s="239"/>
      <c r="N485" s="240"/>
      <c r="O485" s="253"/>
      <c r="P485" s="46"/>
      <c r="Q485" s="46"/>
      <c r="R485" s="46"/>
      <c r="S485" s="46"/>
      <c r="T485" s="46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  <c r="AL485" s="72"/>
      <c r="AM485" s="72"/>
    </row>
    <row r="486" spans="1:39" s="38" customFormat="1" ht="17.45" customHeight="1" x14ac:dyDescent="0.15">
      <c r="A486" s="356"/>
      <c r="B486" s="357"/>
      <c r="C486" s="105"/>
      <c r="D486" s="105"/>
      <c r="E486" s="105"/>
      <c r="F486" s="450" t="s">
        <v>513</v>
      </c>
      <c r="G486" s="450"/>
      <c r="H486" s="130">
        <f>H487+H491</f>
        <v>8340</v>
      </c>
      <c r="I486" s="58">
        <v>3400</v>
      </c>
      <c r="J486" s="190">
        <f>H486-I486</f>
        <v>4940</v>
      </c>
      <c r="K486" s="119"/>
      <c r="L486" s="56"/>
      <c r="M486" s="239"/>
      <c r="N486" s="240"/>
      <c r="O486" s="253"/>
      <c r="P486" s="46"/>
      <c r="Q486" s="46"/>
      <c r="R486" s="46"/>
      <c r="S486" s="46"/>
      <c r="T486" s="46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  <c r="AL486" s="72"/>
      <c r="AM486" s="72"/>
    </row>
    <row r="487" spans="1:39" s="38" customFormat="1" ht="17.45" customHeight="1" x14ac:dyDescent="0.15">
      <c r="A487" s="356"/>
      <c r="B487" s="357"/>
      <c r="C487" s="105"/>
      <c r="D487" s="105"/>
      <c r="E487" s="105"/>
      <c r="F487" s="105"/>
      <c r="G487" s="105" t="s">
        <v>514</v>
      </c>
      <c r="H487" s="130">
        <f>SUM(O488:O489)</f>
        <v>6340</v>
      </c>
      <c r="I487" s="58">
        <v>1600</v>
      </c>
      <c r="J487" s="190">
        <f>H487-I487</f>
        <v>4740</v>
      </c>
      <c r="K487" s="119"/>
      <c r="L487" s="56"/>
      <c r="M487" s="239"/>
      <c r="N487" s="240"/>
      <c r="O487" s="253"/>
      <c r="P487" s="46"/>
      <c r="Q487" s="46"/>
      <c r="R487" s="46"/>
      <c r="S487" s="46"/>
      <c r="T487" s="46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</row>
    <row r="488" spans="1:39" s="38" customFormat="1" ht="17.45" customHeight="1" x14ac:dyDescent="0.15">
      <c r="A488" s="356"/>
      <c r="B488" s="357"/>
      <c r="C488" s="105"/>
      <c r="D488" s="105"/>
      <c r="E488" s="105"/>
      <c r="F488" s="105"/>
      <c r="G488" s="105"/>
      <c r="H488" s="130"/>
      <c r="I488" s="58"/>
      <c r="J488" s="161"/>
      <c r="K488" s="227" t="s">
        <v>6</v>
      </c>
      <c r="L488" s="229" t="s">
        <v>527</v>
      </c>
      <c r="M488" s="230" t="s">
        <v>802</v>
      </c>
      <c r="N488" s="221" t="s">
        <v>14</v>
      </c>
      <c r="O488" s="295">
        <v>1340</v>
      </c>
      <c r="P488" s="46"/>
      <c r="Q488" s="46"/>
      <c r="R488" s="46"/>
      <c r="S488" s="46"/>
      <c r="T488" s="46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  <c r="AL488" s="72"/>
      <c r="AM488" s="72"/>
    </row>
    <row r="489" spans="1:39" s="38" customFormat="1" ht="17.45" customHeight="1" x14ac:dyDescent="0.15">
      <c r="A489" s="356"/>
      <c r="B489" s="392"/>
      <c r="C489" s="395"/>
      <c r="D489" s="395"/>
      <c r="E489" s="395"/>
      <c r="F489" s="395"/>
      <c r="G489" s="395"/>
      <c r="H489" s="130"/>
      <c r="I489" s="58"/>
      <c r="J489" s="161"/>
      <c r="K489" s="227" t="s">
        <v>6</v>
      </c>
      <c r="L489" s="229" t="s">
        <v>799</v>
      </c>
      <c r="M489" s="230" t="s">
        <v>800</v>
      </c>
      <c r="N489" s="221" t="s">
        <v>801</v>
      </c>
      <c r="O489" s="295">
        <v>5000</v>
      </c>
      <c r="P489" s="46"/>
      <c r="Q489" s="46"/>
      <c r="R489" s="46"/>
      <c r="S489" s="46"/>
      <c r="T489" s="46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  <c r="AL489" s="72"/>
      <c r="AM489" s="72"/>
    </row>
    <row r="490" spans="1:39" s="38" customFormat="1" ht="17.45" customHeight="1" x14ac:dyDescent="0.15">
      <c r="A490" s="356"/>
      <c r="B490" s="357"/>
      <c r="C490" s="105"/>
      <c r="D490" s="105"/>
      <c r="E490" s="105"/>
      <c r="F490" s="105"/>
      <c r="G490" s="105" t="s">
        <v>516</v>
      </c>
      <c r="H490" s="130"/>
      <c r="I490" s="58"/>
      <c r="J490" s="161"/>
      <c r="K490" s="57"/>
      <c r="L490" s="56"/>
      <c r="M490" s="239"/>
      <c r="N490" s="240"/>
      <c r="O490" s="253"/>
      <c r="P490" s="46"/>
      <c r="Q490" s="46"/>
      <c r="R490" s="46"/>
      <c r="S490" s="46"/>
      <c r="T490" s="46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  <c r="AL490" s="72"/>
      <c r="AM490" s="72"/>
    </row>
    <row r="491" spans="1:39" s="38" customFormat="1" ht="17.45" customHeight="1" x14ac:dyDescent="0.15">
      <c r="A491" s="356"/>
      <c r="B491" s="357"/>
      <c r="C491" s="105"/>
      <c r="D491" s="105"/>
      <c r="E491" s="105"/>
      <c r="F491" s="105"/>
      <c r="G491" s="105"/>
      <c r="H491" s="130">
        <f>SUM(O492)</f>
        <v>2000</v>
      </c>
      <c r="I491" s="58">
        <v>1800</v>
      </c>
      <c r="J491" s="114">
        <f>H491-I491</f>
        <v>200</v>
      </c>
      <c r="K491" s="119"/>
      <c r="L491" s="56"/>
      <c r="M491" s="239"/>
      <c r="N491" s="240"/>
      <c r="O491" s="253"/>
      <c r="P491" s="46"/>
      <c r="Q491" s="46"/>
      <c r="R491" s="46"/>
      <c r="S491" s="46"/>
      <c r="T491" s="46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  <c r="AL491" s="72"/>
      <c r="AM491" s="72"/>
    </row>
    <row r="492" spans="1:39" s="38" customFormat="1" ht="17.45" customHeight="1" x14ac:dyDescent="0.15">
      <c r="A492" s="356"/>
      <c r="B492" s="357"/>
      <c r="C492" s="105"/>
      <c r="D492" s="105"/>
      <c r="E492" s="105"/>
      <c r="F492" s="105"/>
      <c r="G492" s="105"/>
      <c r="H492" s="130"/>
      <c r="I492" s="58"/>
      <c r="J492" s="161"/>
      <c r="K492" s="227" t="s">
        <v>6</v>
      </c>
      <c r="L492" s="229" t="s">
        <v>528</v>
      </c>
      <c r="M492" s="230" t="s">
        <v>40</v>
      </c>
      <c r="N492" s="221" t="s">
        <v>14</v>
      </c>
      <c r="O492" s="295">
        <v>2000</v>
      </c>
      <c r="P492" s="46"/>
      <c r="Q492" s="46"/>
      <c r="R492" s="46"/>
      <c r="S492" s="46"/>
      <c r="T492" s="46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</row>
    <row r="493" spans="1:39" s="38" customFormat="1" ht="17.45" customHeight="1" x14ac:dyDescent="0.15">
      <c r="A493" s="356"/>
      <c r="B493" s="392"/>
      <c r="C493" s="395"/>
      <c r="D493" s="395"/>
      <c r="E493" s="395"/>
      <c r="F493" s="403" t="s">
        <v>803</v>
      </c>
      <c r="G493" s="404"/>
      <c r="H493" s="130">
        <f>H494</f>
        <v>5000</v>
      </c>
      <c r="I493" s="58">
        <f>I494</f>
        <v>0</v>
      </c>
      <c r="J493" s="161">
        <f>H493-I493</f>
        <v>5000</v>
      </c>
      <c r="K493" s="227"/>
      <c r="L493" s="229"/>
      <c r="M493" s="230"/>
      <c r="N493" s="221"/>
      <c r="O493" s="295"/>
      <c r="P493" s="46"/>
      <c r="Q493" s="46"/>
      <c r="R493" s="46"/>
      <c r="S493" s="46"/>
      <c r="T493" s="46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  <c r="AL493" s="72"/>
      <c r="AM493" s="72"/>
    </row>
    <row r="494" spans="1:39" s="38" customFormat="1" ht="17.45" customHeight="1" x14ac:dyDescent="0.15">
      <c r="A494" s="356"/>
      <c r="B494" s="392"/>
      <c r="C494" s="395"/>
      <c r="D494" s="395"/>
      <c r="E494" s="395"/>
      <c r="F494" s="395"/>
      <c r="G494" s="395" t="s">
        <v>413</v>
      </c>
      <c r="H494" s="130">
        <f>O495</f>
        <v>5000</v>
      </c>
      <c r="I494" s="58">
        <v>0</v>
      </c>
      <c r="J494" s="161">
        <f>H494-I494</f>
        <v>5000</v>
      </c>
      <c r="K494" s="227"/>
      <c r="L494" s="229"/>
      <c r="M494" s="230"/>
      <c r="N494" s="221"/>
      <c r="O494" s="295"/>
      <c r="P494" s="46"/>
      <c r="Q494" s="46"/>
      <c r="R494" s="46"/>
      <c r="S494" s="46"/>
      <c r="T494" s="46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  <c r="AL494" s="72"/>
      <c r="AM494" s="72"/>
    </row>
    <row r="495" spans="1:39" s="38" customFormat="1" ht="17.45" customHeight="1" x14ac:dyDescent="0.15">
      <c r="A495" s="356"/>
      <c r="B495" s="392"/>
      <c r="C495" s="395"/>
      <c r="D495" s="395"/>
      <c r="E495" s="395"/>
      <c r="F495" s="395"/>
      <c r="G495" s="395"/>
      <c r="H495" s="130"/>
      <c r="I495" s="58"/>
      <c r="J495" s="161"/>
      <c r="K495" s="227" t="s">
        <v>6</v>
      </c>
      <c r="L495" s="229" t="s">
        <v>804</v>
      </c>
      <c r="M495" s="230" t="s">
        <v>805</v>
      </c>
      <c r="N495" s="221" t="s">
        <v>718</v>
      </c>
      <c r="O495" s="295">
        <v>5000</v>
      </c>
      <c r="P495" s="46"/>
      <c r="Q495" s="46"/>
      <c r="R495" s="46"/>
      <c r="S495" s="46"/>
      <c r="T495" s="46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  <c r="AL495" s="72"/>
      <c r="AM495" s="72"/>
    </row>
    <row r="496" spans="1:39" s="38" customFormat="1" ht="17.45" customHeight="1" x14ac:dyDescent="0.15">
      <c r="A496" s="356"/>
      <c r="B496" s="357"/>
      <c r="C496" s="105"/>
      <c r="D496" s="105"/>
      <c r="E496" s="105"/>
      <c r="F496" s="411" t="s">
        <v>520</v>
      </c>
      <c r="G496" s="411"/>
      <c r="H496" s="130">
        <f>H497+H502</f>
        <v>46660</v>
      </c>
      <c r="I496" s="58">
        <v>66600</v>
      </c>
      <c r="J496" s="190">
        <f>H496-I496</f>
        <v>-19940</v>
      </c>
      <c r="K496" s="57"/>
      <c r="L496" s="56"/>
      <c r="M496" s="239"/>
      <c r="N496" s="240"/>
      <c r="O496" s="253"/>
      <c r="P496" s="46"/>
      <c r="Q496" s="46"/>
      <c r="R496" s="46"/>
      <c r="S496" s="46"/>
      <c r="T496" s="46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  <c r="AL496" s="72"/>
      <c r="AM496" s="72"/>
    </row>
    <row r="497" spans="1:39" s="38" customFormat="1" ht="17.45" customHeight="1" x14ac:dyDescent="0.15">
      <c r="A497" s="356"/>
      <c r="B497" s="357"/>
      <c r="C497" s="105"/>
      <c r="D497" s="105"/>
      <c r="E497" s="105"/>
      <c r="F497" s="105"/>
      <c r="G497" s="105" t="s">
        <v>525</v>
      </c>
      <c r="H497" s="130">
        <f>SUM(O498:O501)</f>
        <v>42160</v>
      </c>
      <c r="I497" s="58">
        <v>62100</v>
      </c>
      <c r="J497" s="190">
        <f>H497-I497</f>
        <v>-19940</v>
      </c>
      <c r="K497" s="227"/>
      <c r="L497" s="229"/>
      <c r="M497" s="230"/>
      <c r="N497" s="221"/>
      <c r="O497" s="295"/>
      <c r="P497" s="46"/>
      <c r="Q497" s="46"/>
      <c r="R497" s="46"/>
      <c r="S497" s="46"/>
      <c r="T497" s="46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</row>
    <row r="498" spans="1:39" s="38" customFormat="1" ht="17.45" customHeight="1" x14ac:dyDescent="0.15">
      <c r="A498" s="356"/>
      <c r="B498" s="357"/>
      <c r="C498" s="105"/>
      <c r="D498" s="105"/>
      <c r="E498" s="105"/>
      <c r="F498" s="105"/>
      <c r="G498" s="105"/>
      <c r="H498" s="130"/>
      <c r="I498" s="58"/>
      <c r="J498" s="161"/>
      <c r="K498" s="227" t="s">
        <v>6</v>
      </c>
      <c r="L498" s="229" t="s">
        <v>522</v>
      </c>
      <c r="M498" s="230" t="s">
        <v>806</v>
      </c>
      <c r="N498" s="221" t="s">
        <v>14</v>
      </c>
      <c r="O498" s="295">
        <v>4000</v>
      </c>
      <c r="P498" s="46"/>
      <c r="Q498" s="46"/>
      <c r="R498" s="46"/>
      <c r="S498" s="46"/>
      <c r="T498" s="46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  <c r="AL498" s="72"/>
      <c r="AM498" s="72"/>
    </row>
    <row r="499" spans="1:39" s="38" customFormat="1" ht="17.45" customHeight="1" x14ac:dyDescent="0.15">
      <c r="A499" s="356"/>
      <c r="B499" s="357"/>
      <c r="C499" s="105"/>
      <c r="D499" s="105"/>
      <c r="E499" s="105"/>
      <c r="F499" s="105"/>
      <c r="G499" s="105"/>
      <c r="H499" s="130"/>
      <c r="I499" s="58"/>
      <c r="J499" s="161"/>
      <c r="K499" s="227" t="s">
        <v>6</v>
      </c>
      <c r="L499" s="229" t="s">
        <v>523</v>
      </c>
      <c r="M499" s="230" t="s">
        <v>807</v>
      </c>
      <c r="N499" s="221" t="s">
        <v>14</v>
      </c>
      <c r="O499" s="295">
        <v>20000</v>
      </c>
      <c r="P499" s="46"/>
      <c r="Q499" s="46"/>
      <c r="R499" s="46"/>
      <c r="S499" s="46"/>
      <c r="T499" s="46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  <c r="AL499" s="72"/>
      <c r="AM499" s="72"/>
    </row>
    <row r="500" spans="1:39" s="38" customFormat="1" ht="17.45" customHeight="1" x14ac:dyDescent="0.15">
      <c r="A500" s="356"/>
      <c r="B500" s="357"/>
      <c r="C500" s="105"/>
      <c r="D500" s="105"/>
      <c r="E500" s="105"/>
      <c r="F500" s="105"/>
      <c r="G500" s="105"/>
      <c r="H500" s="130"/>
      <c r="I500" s="58"/>
      <c r="J500" s="161"/>
      <c r="K500" s="227" t="s">
        <v>6</v>
      </c>
      <c r="L500" s="229" t="s">
        <v>529</v>
      </c>
      <c r="M500" s="230" t="s">
        <v>808</v>
      </c>
      <c r="N500" s="221" t="s">
        <v>14</v>
      </c>
      <c r="O500" s="295">
        <v>160</v>
      </c>
      <c r="P500" s="46"/>
      <c r="Q500" s="46"/>
      <c r="R500" s="46"/>
      <c r="S500" s="46"/>
      <c r="T500" s="46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  <c r="AL500" s="72"/>
      <c r="AM500" s="72"/>
    </row>
    <row r="501" spans="1:39" s="38" customFormat="1" ht="17.45" customHeight="1" x14ac:dyDescent="0.15">
      <c r="A501" s="356"/>
      <c r="B501" s="357"/>
      <c r="C501" s="105"/>
      <c r="D501" s="105"/>
      <c r="E501" s="105"/>
      <c r="F501" s="105"/>
      <c r="G501" s="105"/>
      <c r="H501" s="130"/>
      <c r="I501" s="58"/>
      <c r="J501" s="161"/>
      <c r="K501" s="227" t="s">
        <v>6</v>
      </c>
      <c r="L501" s="229" t="s">
        <v>530</v>
      </c>
      <c r="M501" s="230" t="s">
        <v>809</v>
      </c>
      <c r="N501" s="221" t="s">
        <v>14</v>
      </c>
      <c r="O501" s="295">
        <v>18000</v>
      </c>
      <c r="P501" s="46"/>
      <c r="Q501" s="46"/>
      <c r="R501" s="46"/>
      <c r="S501" s="46"/>
      <c r="T501" s="46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  <c r="AL501" s="72"/>
      <c r="AM501" s="72"/>
    </row>
    <row r="502" spans="1:39" s="38" customFormat="1" ht="17.45" customHeight="1" x14ac:dyDescent="0.15">
      <c r="A502" s="356"/>
      <c r="B502" s="357"/>
      <c r="C502" s="105"/>
      <c r="D502" s="105"/>
      <c r="E502" s="105"/>
      <c r="F502" s="105"/>
      <c r="G502" s="105" t="s">
        <v>526</v>
      </c>
      <c r="H502" s="130">
        <v>4500</v>
      </c>
      <c r="I502" s="58">
        <v>4500</v>
      </c>
      <c r="J502" s="161">
        <f>H502-I502</f>
        <v>0</v>
      </c>
      <c r="K502" s="227"/>
      <c r="L502" s="229"/>
      <c r="M502" s="230"/>
      <c r="N502" s="221"/>
      <c r="O502" s="295"/>
      <c r="P502" s="46"/>
      <c r="Q502" s="46"/>
      <c r="R502" s="46"/>
      <c r="S502" s="46"/>
      <c r="T502" s="46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</row>
    <row r="503" spans="1:39" s="38" customFormat="1" ht="17.45" customHeight="1" x14ac:dyDescent="0.15">
      <c r="A503" s="356"/>
      <c r="B503" s="357"/>
      <c r="C503" s="105"/>
      <c r="D503" s="105"/>
      <c r="E503" s="105"/>
      <c r="F503" s="105"/>
      <c r="G503" s="105"/>
      <c r="H503" s="130"/>
      <c r="I503" s="58"/>
      <c r="J503" s="161"/>
      <c r="K503" s="227" t="s">
        <v>6</v>
      </c>
      <c r="L503" s="229" t="s">
        <v>531</v>
      </c>
      <c r="M503" s="230" t="s">
        <v>532</v>
      </c>
      <c r="N503" s="221" t="s">
        <v>14</v>
      </c>
      <c r="O503" s="295">
        <v>4500</v>
      </c>
      <c r="P503" s="46"/>
      <c r="Q503" s="46"/>
      <c r="R503" s="46"/>
      <c r="S503" s="46"/>
      <c r="T503" s="46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  <c r="AL503" s="72"/>
      <c r="AM503" s="72"/>
    </row>
    <row r="504" spans="1:39" s="15" customFormat="1" ht="17.45" customHeight="1" x14ac:dyDescent="0.15">
      <c r="A504" s="388"/>
      <c r="B504" s="412" t="s">
        <v>602</v>
      </c>
      <c r="C504" s="413"/>
      <c r="D504" s="413"/>
      <c r="E504" s="413"/>
      <c r="F504" s="413"/>
      <c r="G504" s="414"/>
      <c r="H504" s="27">
        <f>H505</f>
        <v>58000</v>
      </c>
      <c r="I504" s="27">
        <f>I505</f>
        <v>52000</v>
      </c>
      <c r="J504" s="27">
        <f>H504-I504</f>
        <v>6000</v>
      </c>
      <c r="K504" s="9"/>
      <c r="L504" s="28"/>
      <c r="M504" s="128"/>
      <c r="N504" s="129"/>
      <c r="O504" s="325"/>
    </row>
    <row r="505" spans="1:39" s="15" customFormat="1" ht="17.45" customHeight="1" x14ac:dyDescent="0.15">
      <c r="A505" s="326"/>
      <c r="B505" s="117"/>
      <c r="C505" s="415" t="s">
        <v>556</v>
      </c>
      <c r="D505" s="416"/>
      <c r="E505" s="416"/>
      <c r="F505" s="416"/>
      <c r="G505" s="416"/>
      <c r="H505" s="27">
        <f>H506</f>
        <v>58000</v>
      </c>
      <c r="I505" s="27">
        <f t="shared" ref="I505:I506" si="21">I506</f>
        <v>52000</v>
      </c>
      <c r="J505" s="330">
        <f t="shared" ref="J505" si="22">H505-I505</f>
        <v>6000</v>
      </c>
      <c r="K505" s="9"/>
      <c r="L505" s="28"/>
      <c r="M505" s="128"/>
      <c r="N505" s="129"/>
      <c r="O505" s="325"/>
      <c r="U505" s="63"/>
      <c r="V505" s="63"/>
      <c r="W505" s="63"/>
      <c r="X505" s="63"/>
      <c r="Y505" s="63"/>
    </row>
    <row r="506" spans="1:39" s="15" customFormat="1" ht="17.45" customHeight="1" x14ac:dyDescent="0.15">
      <c r="A506" s="326"/>
      <c r="B506" s="117"/>
      <c r="C506" s="117"/>
      <c r="D506" s="415" t="s">
        <v>581</v>
      </c>
      <c r="E506" s="416"/>
      <c r="F506" s="416"/>
      <c r="G506" s="416"/>
      <c r="H506" s="27">
        <f>H507</f>
        <v>58000</v>
      </c>
      <c r="I506" s="27">
        <f t="shared" si="21"/>
        <v>52000</v>
      </c>
      <c r="J506" s="330">
        <f t="shared" ref="J506" si="23">H506-I506</f>
        <v>6000</v>
      </c>
      <c r="K506" s="9"/>
      <c r="L506" s="28"/>
      <c r="M506" s="128"/>
      <c r="N506" s="129"/>
      <c r="O506" s="325"/>
      <c r="U506" s="63"/>
      <c r="V506" s="63"/>
      <c r="W506" s="63"/>
      <c r="X506" s="63"/>
      <c r="Y506" s="63"/>
    </row>
    <row r="507" spans="1:39" s="35" customFormat="1" ht="17.45" customHeight="1" x14ac:dyDescent="0.15">
      <c r="A507" s="327"/>
      <c r="B507" s="328"/>
      <c r="C507" s="328"/>
      <c r="D507" s="328"/>
      <c r="E507" s="405" t="s">
        <v>584</v>
      </c>
      <c r="F507" s="405"/>
      <c r="G507" s="405"/>
      <c r="H507" s="329">
        <f>H508+H513+H515+H520+H523</f>
        <v>58000</v>
      </c>
      <c r="I507" s="329">
        <f>I508+I513+I515+I520+I523</f>
        <v>52000</v>
      </c>
      <c r="J507" s="330">
        <f>H507-I507</f>
        <v>6000</v>
      </c>
      <c r="K507" s="331"/>
      <c r="L507" s="332"/>
      <c r="M507" s="27"/>
      <c r="N507" s="333"/>
      <c r="O507" s="334"/>
    </row>
    <row r="508" spans="1:39" s="36" customFormat="1" ht="17.45" customHeight="1" x14ac:dyDescent="0.15">
      <c r="A508" s="300"/>
      <c r="B508" s="335"/>
      <c r="C508" s="335"/>
      <c r="D508" s="335"/>
      <c r="E508" s="335"/>
      <c r="F508" s="406" t="s">
        <v>405</v>
      </c>
      <c r="G508" s="406"/>
      <c r="H508" s="62">
        <f>SUM(O511:O512)</f>
        <v>700</v>
      </c>
      <c r="I508" s="65">
        <v>400</v>
      </c>
      <c r="J508" s="114">
        <f>H508-I508</f>
        <v>300</v>
      </c>
      <c r="K508" s="119"/>
      <c r="L508" s="148"/>
      <c r="M508" s="239"/>
      <c r="N508" s="240"/>
      <c r="O508" s="253"/>
    </row>
    <row r="509" spans="1:39" s="36" customFormat="1" ht="17.45" customHeight="1" x14ac:dyDescent="0.15">
      <c r="A509" s="300"/>
      <c r="B509" s="335"/>
      <c r="C509" s="335"/>
      <c r="D509" s="335"/>
      <c r="E509" s="335"/>
      <c r="F509" s="143"/>
      <c r="G509" s="152" t="s">
        <v>267</v>
      </c>
      <c r="H509" s="149">
        <f>SUM(O511:O512)</f>
        <v>700</v>
      </c>
      <c r="I509" s="141">
        <v>400</v>
      </c>
      <c r="J509" s="161">
        <f>H509-I509</f>
        <v>300</v>
      </c>
      <c r="K509" s="147"/>
      <c r="L509" s="153"/>
      <c r="M509" s="146"/>
      <c r="N509" s="123"/>
      <c r="O509" s="301"/>
    </row>
    <row r="510" spans="1:39" s="36" customFormat="1" ht="17.45" customHeight="1" x14ac:dyDescent="0.15">
      <c r="A510" s="300"/>
      <c r="B510" s="335"/>
      <c r="C510" s="335"/>
      <c r="D510" s="335"/>
      <c r="E510" s="335"/>
      <c r="F510" s="143"/>
      <c r="G510" s="152"/>
      <c r="H510" s="149"/>
      <c r="I510" s="141"/>
      <c r="J510" s="161"/>
      <c r="K510" s="147" t="s">
        <v>6</v>
      </c>
      <c r="L510" s="153" t="s">
        <v>406</v>
      </c>
      <c r="M510" s="146"/>
      <c r="N510" s="123"/>
      <c r="O510" s="302"/>
    </row>
    <row r="511" spans="1:39" s="36" customFormat="1" ht="17.45" customHeight="1" x14ac:dyDescent="0.15">
      <c r="A511" s="300"/>
      <c r="B511" s="335"/>
      <c r="C511" s="335"/>
      <c r="D511" s="335"/>
      <c r="E511" s="335"/>
      <c r="F511" s="143"/>
      <c r="G511" s="152"/>
      <c r="H511" s="149"/>
      <c r="I511" s="141"/>
      <c r="J511" s="161"/>
      <c r="K511" s="147" t="s">
        <v>15</v>
      </c>
      <c r="L511" s="153" t="s">
        <v>407</v>
      </c>
      <c r="M511" s="146" t="s">
        <v>810</v>
      </c>
      <c r="N511" s="123" t="s">
        <v>14</v>
      </c>
      <c r="O511" s="278">
        <v>300</v>
      </c>
    </row>
    <row r="512" spans="1:39" s="36" customFormat="1" ht="17.45" customHeight="1" x14ac:dyDescent="0.15">
      <c r="A512" s="300"/>
      <c r="B512" s="335"/>
      <c r="C512" s="335"/>
      <c r="D512" s="335"/>
      <c r="E512" s="335"/>
      <c r="F512" s="143"/>
      <c r="G512" s="152"/>
      <c r="H512" s="149"/>
      <c r="I512" s="141"/>
      <c r="J512" s="161"/>
      <c r="K512" s="147" t="s">
        <v>15</v>
      </c>
      <c r="L512" s="153" t="s">
        <v>408</v>
      </c>
      <c r="M512" s="146" t="s">
        <v>811</v>
      </c>
      <c r="N512" s="123" t="s">
        <v>14</v>
      </c>
      <c r="O512" s="278">
        <v>400</v>
      </c>
    </row>
    <row r="513" spans="1:15" s="36" customFormat="1" ht="17.45" customHeight="1" x14ac:dyDescent="0.15">
      <c r="A513" s="300"/>
      <c r="B513" s="335"/>
      <c r="C513" s="335"/>
      <c r="D513" s="335"/>
      <c r="E513" s="335"/>
      <c r="F513" s="407" t="s">
        <v>305</v>
      </c>
      <c r="G513" s="407"/>
      <c r="H513" s="149">
        <f>O514</f>
        <v>1200</v>
      </c>
      <c r="I513" s="141">
        <v>1280</v>
      </c>
      <c r="J513" s="190">
        <f>H513-I513</f>
        <v>-80</v>
      </c>
      <c r="K513" s="154"/>
      <c r="L513" s="145"/>
      <c r="M513" s="146"/>
      <c r="N513" s="123"/>
      <c r="O513" s="303"/>
    </row>
    <row r="514" spans="1:15" s="36" customFormat="1" ht="17.45" customHeight="1" x14ac:dyDescent="0.15">
      <c r="A514" s="300"/>
      <c r="B514" s="335"/>
      <c r="C514" s="335"/>
      <c r="D514" s="335"/>
      <c r="E514" s="335"/>
      <c r="F514" s="143"/>
      <c r="G514" s="152" t="s">
        <v>409</v>
      </c>
      <c r="H514" s="149"/>
      <c r="I514" s="141"/>
      <c r="J514" s="161"/>
      <c r="K514" s="147" t="s">
        <v>6</v>
      </c>
      <c r="L514" s="153" t="s">
        <v>410</v>
      </c>
      <c r="M514" s="146" t="s">
        <v>411</v>
      </c>
      <c r="N514" s="123" t="s">
        <v>14</v>
      </c>
      <c r="O514" s="278">
        <v>1200</v>
      </c>
    </row>
    <row r="515" spans="1:15" s="36" customFormat="1" ht="17.45" customHeight="1" x14ac:dyDescent="0.15">
      <c r="A515" s="300"/>
      <c r="B515" s="335"/>
      <c r="C515" s="335"/>
      <c r="D515" s="335"/>
      <c r="E515" s="335"/>
      <c r="F515" s="407" t="s">
        <v>412</v>
      </c>
      <c r="G515" s="407"/>
      <c r="H515" s="149">
        <f>SUM(O517:O519)</f>
        <v>4600</v>
      </c>
      <c r="I515" s="141">
        <v>7000</v>
      </c>
      <c r="J515" s="190">
        <f>H515-I515</f>
        <v>-2400</v>
      </c>
      <c r="K515" s="154"/>
      <c r="L515" s="145"/>
      <c r="M515" s="146"/>
      <c r="N515" s="123"/>
      <c r="O515" s="303"/>
    </row>
    <row r="516" spans="1:15" s="140" customFormat="1" ht="17.45" customHeight="1" x14ac:dyDescent="0.15">
      <c r="A516" s="300"/>
      <c r="B516" s="335"/>
      <c r="C516" s="335"/>
      <c r="D516" s="335"/>
      <c r="E516" s="335"/>
      <c r="F516" s="152"/>
      <c r="G516" s="152" t="s">
        <v>413</v>
      </c>
      <c r="H516" s="149">
        <f>SUM(O517:T519)</f>
        <v>4600</v>
      </c>
      <c r="I516" s="141">
        <v>7000</v>
      </c>
      <c r="J516" s="190">
        <f>H516-I516</f>
        <v>-2400</v>
      </c>
      <c r="K516" s="154"/>
      <c r="L516" s="145"/>
      <c r="M516" s="146"/>
      <c r="N516" s="123"/>
      <c r="O516" s="303"/>
    </row>
    <row r="517" spans="1:15" s="36" customFormat="1" ht="17.45" customHeight="1" x14ac:dyDescent="0.15">
      <c r="A517" s="300"/>
      <c r="B517" s="335"/>
      <c r="C517" s="335"/>
      <c r="D517" s="335"/>
      <c r="E517" s="335"/>
      <c r="F517" s="143"/>
      <c r="G517" s="152"/>
      <c r="H517" s="149"/>
      <c r="I517" s="150"/>
      <c r="J517" s="161"/>
      <c r="K517" s="147" t="s">
        <v>6</v>
      </c>
      <c r="L517" s="148" t="s">
        <v>414</v>
      </c>
      <c r="M517" s="239" t="s">
        <v>812</v>
      </c>
      <c r="N517" s="127" t="s">
        <v>14</v>
      </c>
      <c r="O517" s="278">
        <v>1600</v>
      </c>
    </row>
    <row r="518" spans="1:15" s="36" customFormat="1" ht="17.45" customHeight="1" x14ac:dyDescent="0.15">
      <c r="A518" s="300"/>
      <c r="B518" s="335"/>
      <c r="C518" s="335"/>
      <c r="D518" s="335"/>
      <c r="E518" s="335"/>
      <c r="F518" s="143"/>
      <c r="G518" s="152"/>
      <c r="H518" s="149"/>
      <c r="I518" s="150"/>
      <c r="J518" s="161"/>
      <c r="K518" s="147" t="s">
        <v>6</v>
      </c>
      <c r="L518" s="148" t="s">
        <v>415</v>
      </c>
      <c r="M518" s="239" t="s">
        <v>813</v>
      </c>
      <c r="N518" s="127" t="s">
        <v>14</v>
      </c>
      <c r="O518" s="278">
        <v>1800</v>
      </c>
    </row>
    <row r="519" spans="1:15" s="36" customFormat="1" ht="17.45" customHeight="1" x14ac:dyDescent="0.15">
      <c r="A519" s="300"/>
      <c r="B519" s="335"/>
      <c r="C519" s="335"/>
      <c r="D519" s="335"/>
      <c r="E519" s="335"/>
      <c r="F519" s="143"/>
      <c r="G519" s="152"/>
      <c r="H519" s="149"/>
      <c r="I519" s="150"/>
      <c r="J519" s="161"/>
      <c r="K519" s="147" t="s">
        <v>6</v>
      </c>
      <c r="L519" s="148" t="s">
        <v>416</v>
      </c>
      <c r="M519" s="239" t="s">
        <v>814</v>
      </c>
      <c r="N519" s="127" t="s">
        <v>14</v>
      </c>
      <c r="O519" s="278">
        <v>1200</v>
      </c>
    </row>
    <row r="520" spans="1:15" s="142" customFormat="1" ht="17.45" customHeight="1" x14ac:dyDescent="0.15">
      <c r="A520" s="300"/>
      <c r="B520" s="335"/>
      <c r="C520" s="335"/>
      <c r="D520" s="335"/>
      <c r="E520" s="335"/>
      <c r="F520" s="406" t="s">
        <v>326</v>
      </c>
      <c r="G520" s="406"/>
      <c r="H520" s="149">
        <f>H521</f>
        <v>0</v>
      </c>
      <c r="I520" s="150">
        <v>700</v>
      </c>
      <c r="J520" s="190">
        <f>H520-I520</f>
        <v>-700</v>
      </c>
      <c r="K520" s="147"/>
      <c r="L520" s="148"/>
      <c r="M520" s="239"/>
      <c r="N520" s="127"/>
      <c r="O520" s="278"/>
    </row>
    <row r="521" spans="1:15" s="142" customFormat="1" ht="17.45" customHeight="1" x14ac:dyDescent="0.15">
      <c r="A521" s="300"/>
      <c r="B521" s="335"/>
      <c r="C521" s="335"/>
      <c r="D521" s="335"/>
      <c r="E521" s="335"/>
      <c r="F521" s="143"/>
      <c r="G521" s="152" t="s">
        <v>327</v>
      </c>
      <c r="H521" s="149">
        <f>SUM(O522)</f>
        <v>0</v>
      </c>
      <c r="I521" s="150">
        <v>700</v>
      </c>
      <c r="J521" s="190">
        <f>H521-I521</f>
        <v>-700</v>
      </c>
      <c r="K521" s="154"/>
      <c r="L521" s="145"/>
      <c r="M521" s="146"/>
      <c r="N521" s="123"/>
      <c r="O521" s="278"/>
    </row>
    <row r="522" spans="1:15" s="144" customFormat="1" ht="17.45" customHeight="1" x14ac:dyDescent="0.15">
      <c r="A522" s="300"/>
      <c r="B522" s="335"/>
      <c r="C522" s="335"/>
      <c r="D522" s="335"/>
      <c r="E522" s="335"/>
      <c r="F522" s="143"/>
      <c r="G522" s="152"/>
      <c r="H522" s="149"/>
      <c r="I522" s="150"/>
      <c r="J522" s="161"/>
      <c r="K522" s="154" t="s">
        <v>6</v>
      </c>
      <c r="L522" s="145" t="s">
        <v>417</v>
      </c>
      <c r="M522" s="146" t="s">
        <v>815</v>
      </c>
      <c r="N522" s="123" t="s">
        <v>14</v>
      </c>
      <c r="O522" s="278">
        <v>0</v>
      </c>
    </row>
    <row r="523" spans="1:15" s="36" customFormat="1" ht="17.45" customHeight="1" x14ac:dyDescent="0.15">
      <c r="A523" s="300"/>
      <c r="B523" s="335"/>
      <c r="C523" s="335"/>
      <c r="D523" s="335"/>
      <c r="E523" s="335"/>
      <c r="F523" s="407" t="s">
        <v>423</v>
      </c>
      <c r="G523" s="407"/>
      <c r="H523" s="149">
        <f>H524</f>
        <v>51500</v>
      </c>
      <c r="I523" s="151">
        <v>42620</v>
      </c>
      <c r="J523" s="161">
        <f>H523-I523</f>
        <v>8880</v>
      </c>
      <c r="K523" s="147"/>
      <c r="L523" s="148"/>
      <c r="M523" s="239"/>
      <c r="N523" s="127"/>
      <c r="O523" s="303"/>
    </row>
    <row r="524" spans="1:15" s="144" customFormat="1" ht="17.45" customHeight="1" x14ac:dyDescent="0.15">
      <c r="A524" s="300"/>
      <c r="B524" s="335"/>
      <c r="C524" s="335"/>
      <c r="D524" s="335"/>
      <c r="E524" s="335"/>
      <c r="F524" s="152"/>
      <c r="G524" s="152" t="s">
        <v>400</v>
      </c>
      <c r="H524" s="149">
        <f>SUM(O525:O529)</f>
        <v>51500</v>
      </c>
      <c r="I524" s="151">
        <v>42620</v>
      </c>
      <c r="J524" s="161">
        <f>H524-I524</f>
        <v>8880</v>
      </c>
      <c r="K524" s="147"/>
      <c r="L524" s="148"/>
      <c r="M524" s="239"/>
      <c r="N524" s="127"/>
      <c r="O524" s="303"/>
    </row>
    <row r="525" spans="1:15" s="36" customFormat="1" ht="17.45" customHeight="1" x14ac:dyDescent="0.15">
      <c r="A525" s="300"/>
      <c r="B525" s="335"/>
      <c r="C525" s="335"/>
      <c r="D525" s="335"/>
      <c r="E525" s="335"/>
      <c r="F525" s="143"/>
      <c r="G525" s="152"/>
      <c r="H525" s="149"/>
      <c r="I525" s="150" t="s">
        <v>424</v>
      </c>
      <c r="J525" s="161"/>
      <c r="K525" s="147" t="s">
        <v>6</v>
      </c>
      <c r="L525" s="153" t="s">
        <v>418</v>
      </c>
      <c r="M525" s="239" t="s">
        <v>661</v>
      </c>
      <c r="N525" s="123" t="s">
        <v>14</v>
      </c>
      <c r="O525" s="278">
        <v>30360</v>
      </c>
    </row>
    <row r="526" spans="1:15" s="36" customFormat="1" ht="17.45" customHeight="1" x14ac:dyDescent="0.15">
      <c r="A526" s="300"/>
      <c r="B526" s="335"/>
      <c r="C526" s="335"/>
      <c r="D526" s="335"/>
      <c r="E526" s="335"/>
      <c r="F526" s="143"/>
      <c r="G526" s="152"/>
      <c r="H526" s="149"/>
      <c r="I526" s="150"/>
      <c r="J526" s="161"/>
      <c r="K526" s="147" t="s">
        <v>6</v>
      </c>
      <c r="L526" s="153" t="s">
        <v>419</v>
      </c>
      <c r="M526" s="239" t="s">
        <v>816</v>
      </c>
      <c r="N526" s="123" t="s">
        <v>14</v>
      </c>
      <c r="O526" s="278">
        <v>19800</v>
      </c>
    </row>
    <row r="527" spans="1:15" s="36" customFormat="1" ht="17.45" customHeight="1" x14ac:dyDescent="0.15">
      <c r="A527" s="300"/>
      <c r="B527" s="335"/>
      <c r="C527" s="335"/>
      <c r="D527" s="335"/>
      <c r="E527" s="335"/>
      <c r="F527" s="143"/>
      <c r="G527" s="152"/>
      <c r="H527" s="149"/>
      <c r="I527" s="141"/>
      <c r="J527" s="161"/>
      <c r="K527" s="154" t="s">
        <v>6</v>
      </c>
      <c r="L527" s="148" t="s">
        <v>420</v>
      </c>
      <c r="M527" s="239" t="s">
        <v>817</v>
      </c>
      <c r="N527" s="127" t="s">
        <v>14</v>
      </c>
      <c r="O527" s="278">
        <v>1340</v>
      </c>
    </row>
    <row r="528" spans="1:15" s="36" customFormat="1" ht="17.45" customHeight="1" x14ac:dyDescent="0.15">
      <c r="A528" s="300"/>
      <c r="B528" s="335"/>
      <c r="C528" s="335"/>
      <c r="D528" s="335"/>
      <c r="E528" s="335"/>
      <c r="F528" s="143"/>
      <c r="G528" s="152"/>
      <c r="H528" s="149"/>
      <c r="I528" s="141"/>
      <c r="J528" s="161"/>
      <c r="K528" s="154" t="s">
        <v>6</v>
      </c>
      <c r="L528" s="145" t="s">
        <v>421</v>
      </c>
      <c r="M528" s="146" t="s">
        <v>818</v>
      </c>
      <c r="N528" s="123" t="s">
        <v>14</v>
      </c>
      <c r="O528" s="278">
        <v>0</v>
      </c>
    </row>
    <row r="529" spans="1:39" s="36" customFormat="1" ht="17.45" customHeight="1" x14ac:dyDescent="0.15">
      <c r="A529" s="300"/>
      <c r="B529" s="335"/>
      <c r="C529" s="335"/>
      <c r="D529" s="335"/>
      <c r="E529" s="335"/>
      <c r="F529" s="143"/>
      <c r="G529" s="152"/>
      <c r="H529" s="149"/>
      <c r="I529" s="141"/>
      <c r="J529" s="161"/>
      <c r="K529" s="154" t="s">
        <v>6</v>
      </c>
      <c r="L529" s="145" t="s">
        <v>422</v>
      </c>
      <c r="M529" s="146" t="s">
        <v>791</v>
      </c>
      <c r="N529" s="123" t="s">
        <v>14</v>
      </c>
      <c r="O529" s="278">
        <v>0</v>
      </c>
    </row>
    <row r="530" spans="1:39" s="15" customFormat="1" ht="17.45" customHeight="1" x14ac:dyDescent="0.15">
      <c r="A530" s="388"/>
      <c r="B530" s="412" t="s">
        <v>603</v>
      </c>
      <c r="C530" s="413"/>
      <c r="D530" s="413"/>
      <c r="E530" s="413"/>
      <c r="F530" s="413"/>
      <c r="G530" s="414"/>
      <c r="H530" s="27">
        <f>H531</f>
        <v>20000</v>
      </c>
      <c r="I530" s="27">
        <f>I531</f>
        <v>40000</v>
      </c>
      <c r="J530" s="343">
        <f>H530-I530</f>
        <v>-20000</v>
      </c>
      <c r="K530" s="9"/>
      <c r="L530" s="28"/>
      <c r="M530" s="128"/>
      <c r="N530" s="129"/>
      <c r="O530" s="325"/>
    </row>
    <row r="531" spans="1:39" s="15" customFormat="1" ht="17.45" customHeight="1" x14ac:dyDescent="0.15">
      <c r="A531" s="326"/>
      <c r="B531" s="117"/>
      <c r="C531" s="415" t="s">
        <v>556</v>
      </c>
      <c r="D531" s="416"/>
      <c r="E531" s="416"/>
      <c r="F531" s="416"/>
      <c r="G531" s="416"/>
      <c r="H531" s="27">
        <f>H532</f>
        <v>20000</v>
      </c>
      <c r="I531" s="27">
        <f t="shared" ref="I531" si="24">I532</f>
        <v>40000</v>
      </c>
      <c r="J531" s="343">
        <f t="shared" ref="J531:J533" si="25">H531-I531</f>
        <v>-20000</v>
      </c>
      <c r="K531" s="9"/>
      <c r="L531" s="28"/>
      <c r="M531" s="128"/>
      <c r="N531" s="129"/>
      <c r="O531" s="325"/>
      <c r="U531" s="63"/>
      <c r="V531" s="63"/>
      <c r="W531" s="63"/>
      <c r="X531" s="63"/>
      <c r="Y531" s="63"/>
    </row>
    <row r="532" spans="1:39" s="307" customFormat="1" ht="17.45" customHeight="1" x14ac:dyDescent="0.15">
      <c r="A532" s="370"/>
      <c r="B532" s="371"/>
      <c r="C532" s="372"/>
      <c r="D532" s="451" t="s">
        <v>589</v>
      </c>
      <c r="E532" s="451"/>
      <c r="F532" s="451"/>
      <c r="G532" s="451"/>
      <c r="H532" s="27">
        <f>H533</f>
        <v>20000</v>
      </c>
      <c r="I532" s="27">
        <v>40000</v>
      </c>
      <c r="J532" s="343">
        <f t="shared" si="25"/>
        <v>-20000</v>
      </c>
      <c r="K532" s="344"/>
      <c r="L532" s="345"/>
      <c r="M532" s="344"/>
      <c r="N532" s="346"/>
      <c r="O532" s="347"/>
      <c r="U532" s="316"/>
      <c r="V532" s="316"/>
      <c r="W532" s="316"/>
      <c r="X532" s="316"/>
      <c r="Y532" s="316"/>
      <c r="Z532" s="316"/>
      <c r="AA532" s="316"/>
      <c r="AB532" s="316"/>
      <c r="AC532" s="316"/>
      <c r="AD532" s="316"/>
      <c r="AE532" s="316"/>
      <c r="AF532" s="316"/>
      <c r="AG532" s="316"/>
      <c r="AH532" s="316"/>
      <c r="AI532" s="316"/>
      <c r="AJ532" s="316"/>
      <c r="AK532" s="316"/>
      <c r="AL532" s="316"/>
      <c r="AM532" s="316"/>
    </row>
    <row r="533" spans="1:39" s="37" customFormat="1" ht="17.45" customHeight="1" x14ac:dyDescent="0.15">
      <c r="A533" s="373"/>
      <c r="B533" s="374"/>
      <c r="C533" s="49"/>
      <c r="D533" s="49"/>
      <c r="E533" s="449" t="s">
        <v>587</v>
      </c>
      <c r="F533" s="449"/>
      <c r="G533" s="449"/>
      <c r="H533" s="239">
        <f t="shared" ref="H533" si="26">H534</f>
        <v>20000</v>
      </c>
      <c r="I533" s="239">
        <v>40000</v>
      </c>
      <c r="J533" s="190">
        <f t="shared" si="25"/>
        <v>-20000</v>
      </c>
      <c r="K533" s="52"/>
      <c r="L533" s="54"/>
      <c r="M533" s="52"/>
      <c r="N533" s="55"/>
      <c r="O533" s="313"/>
      <c r="U533" s="73"/>
      <c r="V533" s="73"/>
      <c r="W533" s="73"/>
      <c r="X533" s="73"/>
      <c r="Y533" s="73"/>
      <c r="Z533" s="73"/>
      <c r="AA533" s="73"/>
      <c r="AB533" s="73"/>
      <c r="AC533" s="73"/>
      <c r="AD533" s="73"/>
      <c r="AE533" s="73"/>
      <c r="AF533" s="73"/>
      <c r="AG533" s="73"/>
      <c r="AH533" s="73"/>
      <c r="AI533" s="73"/>
      <c r="AJ533" s="73"/>
      <c r="AK533" s="73"/>
      <c r="AL533" s="73"/>
      <c r="AM533" s="73"/>
    </row>
    <row r="534" spans="1:39" s="37" customFormat="1" ht="17.45" customHeight="1" x14ac:dyDescent="0.15">
      <c r="A534" s="373"/>
      <c r="B534" s="374"/>
      <c r="C534" s="49"/>
      <c r="D534" s="49"/>
      <c r="E534" s="49"/>
      <c r="F534" s="449" t="s">
        <v>588</v>
      </c>
      <c r="G534" s="449"/>
      <c r="H534" s="239">
        <f>O536</f>
        <v>20000</v>
      </c>
      <c r="I534" s="239">
        <v>40000</v>
      </c>
      <c r="J534" s="190">
        <f>H534-I534</f>
        <v>-20000</v>
      </c>
      <c r="K534" s="52"/>
      <c r="L534" s="54"/>
      <c r="M534" s="52"/>
      <c r="N534" s="55"/>
      <c r="O534" s="313"/>
      <c r="U534" s="73"/>
      <c r="V534" s="73"/>
      <c r="W534" s="73"/>
      <c r="X534" s="73"/>
      <c r="Y534" s="73"/>
      <c r="Z534" s="73"/>
      <c r="AA534" s="73"/>
      <c r="AB534" s="73"/>
      <c r="AC534" s="73"/>
      <c r="AD534" s="73"/>
      <c r="AE534" s="73"/>
      <c r="AF534" s="73"/>
      <c r="AG534" s="73"/>
      <c r="AH534" s="73"/>
      <c r="AI534" s="73"/>
      <c r="AJ534" s="73"/>
      <c r="AK534" s="73"/>
      <c r="AL534" s="73"/>
      <c r="AM534" s="73"/>
    </row>
    <row r="535" spans="1:39" s="37" customFormat="1" ht="17.45" customHeight="1" x14ac:dyDescent="0.15">
      <c r="A535" s="314"/>
      <c r="B535" s="50"/>
      <c r="C535" s="50"/>
      <c r="D535" s="50"/>
      <c r="E535" s="50"/>
      <c r="F535" s="50"/>
      <c r="G535" s="50"/>
      <c r="H535" s="239"/>
      <c r="I535" s="239"/>
      <c r="J535" s="161"/>
      <c r="K535" s="119"/>
      <c r="L535" s="56"/>
      <c r="M535" s="239"/>
      <c r="N535" s="240"/>
      <c r="O535" s="315"/>
      <c r="U535" s="73"/>
      <c r="V535" s="73"/>
      <c r="W535" s="73"/>
      <c r="X535" s="73"/>
      <c r="Y535" s="73"/>
      <c r="Z535" s="73"/>
      <c r="AA535" s="73"/>
      <c r="AB535" s="73"/>
      <c r="AC535" s="73"/>
      <c r="AD535" s="73"/>
      <c r="AE535" s="73"/>
      <c r="AF535" s="73"/>
      <c r="AG535" s="73"/>
      <c r="AH535" s="73"/>
      <c r="AI535" s="73"/>
      <c r="AJ535" s="73"/>
      <c r="AK535" s="73"/>
      <c r="AL535" s="73"/>
      <c r="AM535" s="73"/>
    </row>
    <row r="536" spans="1:39" s="37" customFormat="1" ht="17.45" customHeight="1" x14ac:dyDescent="0.15">
      <c r="A536" s="314"/>
      <c r="B536" s="50"/>
      <c r="C536" s="50"/>
      <c r="D536" s="50"/>
      <c r="E536" s="50"/>
      <c r="F536" s="375"/>
      <c r="G536" s="376"/>
      <c r="H536" s="239"/>
      <c r="I536" s="239"/>
      <c r="J536" s="161"/>
      <c r="K536" s="234" t="s">
        <v>6</v>
      </c>
      <c r="L536" s="56" t="s">
        <v>141</v>
      </c>
      <c r="M536" s="239" t="s">
        <v>819</v>
      </c>
      <c r="N536" s="240" t="s">
        <v>14</v>
      </c>
      <c r="O536" s="315">
        <v>20000</v>
      </c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  <c r="AH536" s="73"/>
      <c r="AI536" s="73"/>
      <c r="AJ536" s="73"/>
      <c r="AK536" s="73"/>
      <c r="AL536" s="73"/>
      <c r="AM536" s="73"/>
    </row>
    <row r="537" spans="1:39" s="15" customFormat="1" ht="17.45" customHeight="1" x14ac:dyDescent="0.15">
      <c r="A537" s="388"/>
      <c r="B537" s="412" t="s">
        <v>604</v>
      </c>
      <c r="C537" s="413"/>
      <c r="D537" s="413"/>
      <c r="E537" s="413"/>
      <c r="F537" s="413"/>
      <c r="G537" s="414"/>
      <c r="H537" s="27">
        <f>H538</f>
        <v>20000</v>
      </c>
      <c r="I537" s="27">
        <f>I538</f>
        <v>20000</v>
      </c>
      <c r="J537" s="27">
        <f>H537-I537</f>
        <v>0</v>
      </c>
      <c r="K537" s="9"/>
      <c r="L537" s="28"/>
      <c r="M537" s="128"/>
      <c r="N537" s="129"/>
      <c r="O537" s="325"/>
    </row>
    <row r="538" spans="1:39" s="15" customFormat="1" ht="17.45" customHeight="1" x14ac:dyDescent="0.15">
      <c r="A538" s="326"/>
      <c r="B538" s="117"/>
      <c r="C538" s="415" t="s">
        <v>556</v>
      </c>
      <c r="D538" s="416"/>
      <c r="E538" s="416"/>
      <c r="F538" s="416"/>
      <c r="G538" s="416"/>
      <c r="H538" s="27">
        <f>H539</f>
        <v>20000</v>
      </c>
      <c r="I538" s="27">
        <f>I539</f>
        <v>20000</v>
      </c>
      <c r="J538" s="330">
        <v>0</v>
      </c>
      <c r="K538" s="9"/>
      <c r="L538" s="28"/>
      <c r="M538" s="128"/>
      <c r="N538" s="129"/>
      <c r="O538" s="325"/>
      <c r="U538" s="63"/>
      <c r="V538" s="63"/>
      <c r="W538" s="63"/>
      <c r="X538" s="63"/>
      <c r="Y538" s="63"/>
    </row>
    <row r="539" spans="1:39" s="307" customFormat="1" ht="17.45" customHeight="1" x14ac:dyDescent="0.15">
      <c r="A539" s="377"/>
      <c r="B539" s="378"/>
      <c r="C539" s="379"/>
      <c r="D539" s="448" t="s">
        <v>585</v>
      </c>
      <c r="E539" s="448"/>
      <c r="F539" s="448"/>
      <c r="G539" s="448"/>
      <c r="H539" s="380">
        <f>H540</f>
        <v>20000</v>
      </c>
      <c r="I539" s="381">
        <v>20000</v>
      </c>
      <c r="J539" s="330">
        <v>0</v>
      </c>
      <c r="K539" s="365"/>
      <c r="L539" s="345"/>
      <c r="M539" s="382"/>
      <c r="N539" s="383"/>
      <c r="O539" s="250"/>
    </row>
    <row r="540" spans="1:39" ht="17.45" customHeight="1" x14ac:dyDescent="0.15">
      <c r="A540" s="384"/>
      <c r="B540" s="385"/>
      <c r="C540" s="152"/>
      <c r="D540" s="152"/>
      <c r="E540" s="407" t="s">
        <v>586</v>
      </c>
      <c r="F540" s="407"/>
      <c r="G540" s="407"/>
      <c r="H540" s="141">
        <f>H541</f>
        <v>20000</v>
      </c>
      <c r="I540" s="131">
        <v>20000</v>
      </c>
      <c r="J540" s="114">
        <v>0</v>
      </c>
      <c r="K540" s="234"/>
      <c r="L540" s="54"/>
      <c r="M540" s="146"/>
      <c r="N540" s="60"/>
      <c r="O540" s="252"/>
    </row>
    <row r="541" spans="1:39" ht="17.45" customHeight="1" x14ac:dyDescent="0.15">
      <c r="A541" s="384"/>
      <c r="B541" s="385"/>
      <c r="C541" s="152"/>
      <c r="D541" s="152"/>
      <c r="E541" s="152"/>
      <c r="F541" s="407" t="s">
        <v>571</v>
      </c>
      <c r="G541" s="407"/>
      <c r="H541" s="141">
        <f>O542</f>
        <v>20000</v>
      </c>
      <c r="I541" s="131">
        <v>20000</v>
      </c>
      <c r="J541" s="114">
        <v>0</v>
      </c>
      <c r="K541" s="234"/>
      <c r="L541" s="59"/>
      <c r="M541" s="146"/>
      <c r="N541" s="60"/>
      <c r="O541" s="252"/>
    </row>
    <row r="542" spans="1:39" ht="17.45" customHeight="1" thickBot="1" x14ac:dyDescent="0.2">
      <c r="A542" s="386"/>
      <c r="B542" s="387"/>
      <c r="C542" s="308"/>
      <c r="D542" s="308"/>
      <c r="E542" s="308"/>
      <c r="F542" s="308"/>
      <c r="G542" s="308"/>
      <c r="H542" s="304"/>
      <c r="I542" s="309"/>
      <c r="J542" s="310"/>
      <c r="K542" s="279" t="s">
        <v>121</v>
      </c>
      <c r="L542" s="311" t="s">
        <v>131</v>
      </c>
      <c r="M542" s="305" t="s">
        <v>122</v>
      </c>
      <c r="N542" s="312" t="s">
        <v>81</v>
      </c>
      <c r="O542" s="268">
        <v>20000</v>
      </c>
    </row>
  </sheetData>
  <mergeCells count="138">
    <mergeCell ref="F541:G541"/>
    <mergeCell ref="D539:G539"/>
    <mergeCell ref="E540:G540"/>
    <mergeCell ref="E533:G533"/>
    <mergeCell ref="E485:G485"/>
    <mergeCell ref="F486:G486"/>
    <mergeCell ref="F402:G402"/>
    <mergeCell ref="E468:G468"/>
    <mergeCell ref="F469:G469"/>
    <mergeCell ref="F534:G534"/>
    <mergeCell ref="D532:G532"/>
    <mergeCell ref="D484:G484"/>
    <mergeCell ref="B504:G504"/>
    <mergeCell ref="C505:G505"/>
    <mergeCell ref="D506:G506"/>
    <mergeCell ref="C531:G531"/>
    <mergeCell ref="B537:G537"/>
    <mergeCell ref="C538:G538"/>
    <mergeCell ref="B465:G465"/>
    <mergeCell ref="C466:G466"/>
    <mergeCell ref="D467:G467"/>
    <mergeCell ref="F496:G496"/>
    <mergeCell ref="B482:G482"/>
    <mergeCell ref="C483:G483"/>
    <mergeCell ref="B6:G6"/>
    <mergeCell ref="C7:G7"/>
    <mergeCell ref="D8:G8"/>
    <mergeCell ref="B530:G530"/>
    <mergeCell ref="A1:O1"/>
    <mergeCell ref="A3:G3"/>
    <mergeCell ref="I3:I4"/>
    <mergeCell ref="J3:J4"/>
    <mergeCell ref="K3:O4"/>
    <mergeCell ref="M2:O2"/>
    <mergeCell ref="H3:H4"/>
    <mergeCell ref="A5:G5"/>
    <mergeCell ref="F191:G191"/>
    <mergeCell ref="C422:G422"/>
    <mergeCell ref="F10:G10"/>
    <mergeCell ref="D423:G423"/>
    <mergeCell ref="E9:G9"/>
    <mergeCell ref="F114:G114"/>
    <mergeCell ref="F178:G178"/>
    <mergeCell ref="F180:G180"/>
    <mergeCell ref="F188:G188"/>
    <mergeCell ref="B302:G302"/>
    <mergeCell ref="C303:G303"/>
    <mergeCell ref="D304:G304"/>
    <mergeCell ref="Q312:T312"/>
    <mergeCell ref="Q317:T317"/>
    <mergeCell ref="Q323:T323"/>
    <mergeCell ref="Q324:T324"/>
    <mergeCell ref="Q333:T333"/>
    <mergeCell ref="Q336:T336"/>
    <mergeCell ref="Q309:T309"/>
    <mergeCell ref="Q346:T346"/>
    <mergeCell ref="Q351:T351"/>
    <mergeCell ref="Q331:T331"/>
    <mergeCell ref="Q332:T332"/>
    <mergeCell ref="Q310:T310"/>
    <mergeCell ref="Q311:T311"/>
    <mergeCell ref="Q325:T325"/>
    <mergeCell ref="Q327:T327"/>
    <mergeCell ref="Q328:T328"/>
    <mergeCell ref="Q329:T329"/>
    <mergeCell ref="Q338:T338"/>
    <mergeCell ref="Q339:T339"/>
    <mergeCell ref="Q344:T344"/>
    <mergeCell ref="Q345:T345"/>
    <mergeCell ref="F153:G153"/>
    <mergeCell ref="C443:G443"/>
    <mergeCell ref="E401:G401"/>
    <mergeCell ref="C365:G365"/>
    <mergeCell ref="F337:G337"/>
    <mergeCell ref="F341:G341"/>
    <mergeCell ref="F355:G355"/>
    <mergeCell ref="E305:G305"/>
    <mergeCell ref="F306:G306"/>
    <mergeCell ref="F256:G256"/>
    <mergeCell ref="F294:G294"/>
    <mergeCell ref="F234:G234"/>
    <mergeCell ref="E424:G424"/>
    <mergeCell ref="F384:G384"/>
    <mergeCell ref="B398:G398"/>
    <mergeCell ref="C399:G399"/>
    <mergeCell ref="D400:G400"/>
    <mergeCell ref="B364:G364"/>
    <mergeCell ref="D366:G366"/>
    <mergeCell ref="F388:G388"/>
    <mergeCell ref="F194:G194"/>
    <mergeCell ref="Q383:T383"/>
    <mergeCell ref="Q459:T459"/>
    <mergeCell ref="F109:G109"/>
    <mergeCell ref="F412:G412"/>
    <mergeCell ref="F417:G417"/>
    <mergeCell ref="B197:G197"/>
    <mergeCell ref="C198:G198"/>
    <mergeCell ref="D199:G199"/>
    <mergeCell ref="F440:G440"/>
    <mergeCell ref="B421:G421"/>
    <mergeCell ref="B442:G442"/>
    <mergeCell ref="F164:G164"/>
    <mergeCell ref="F361:G361"/>
    <mergeCell ref="F222:G222"/>
    <mergeCell ref="F237:G237"/>
    <mergeCell ref="F241:G241"/>
    <mergeCell ref="F253:G253"/>
    <mergeCell ref="D444:G444"/>
    <mergeCell ref="F446:G446"/>
    <mergeCell ref="E200:G200"/>
    <mergeCell ref="F201:G201"/>
    <mergeCell ref="E367:G367"/>
    <mergeCell ref="F145:G145"/>
    <mergeCell ref="F149:G149"/>
    <mergeCell ref="F493:G493"/>
    <mergeCell ref="E507:G507"/>
    <mergeCell ref="F520:G520"/>
    <mergeCell ref="F523:G523"/>
    <mergeCell ref="Q361:T361"/>
    <mergeCell ref="Q337:T337"/>
    <mergeCell ref="Q448:T448"/>
    <mergeCell ref="F396:G396"/>
    <mergeCell ref="Q449:T449"/>
    <mergeCell ref="Q450:T450"/>
    <mergeCell ref="Q453:T453"/>
    <mergeCell ref="Q457:T457"/>
    <mergeCell ref="Q447:T447"/>
    <mergeCell ref="F433:G433"/>
    <mergeCell ref="E445:G445"/>
    <mergeCell ref="F425:G425"/>
    <mergeCell ref="F508:G508"/>
    <mergeCell ref="F513:G513"/>
    <mergeCell ref="F515:G515"/>
    <mergeCell ref="Q363:T363"/>
    <mergeCell ref="F419:G419"/>
    <mergeCell ref="Q464:T464"/>
    <mergeCell ref="F368:G368"/>
    <mergeCell ref="F460:G460"/>
  </mergeCells>
  <phoneticPr fontId="2" type="noConversion"/>
  <pageMargins left="0.39370078740157483" right="0.19685039370078741" top="0.78740157480314965" bottom="0.55118110236220474" header="0.51181102362204722" footer="0.31496062992125984"/>
  <pageSetup paperSize="9" scale="81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세출예산(안)</vt:lpstr>
      <vt:lpstr>'세출예산(안)'!Print_Area</vt:lpstr>
      <vt:lpstr>'세출예산(안)'!Print_Titles</vt:lpstr>
    </vt:vector>
  </TitlesOfParts>
  <Company>달성군청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dsgmh</dc:creator>
  <cp:lastModifiedBy>user</cp:lastModifiedBy>
  <cp:lastPrinted>2021-09-14T00:41:29Z</cp:lastPrinted>
  <dcterms:created xsi:type="dcterms:W3CDTF">2002-03-28T02:36:36Z</dcterms:created>
  <dcterms:modified xsi:type="dcterms:W3CDTF">2022-02-25T08:24:02Z</dcterms:modified>
</cp:coreProperties>
</file>